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L:\Veřejné zakázky\2019\eagri\náhrada eAGRI\zadávací dokumentace\zdroje\typologie území\"/>
    </mc:Choice>
  </mc:AlternateContent>
  <xr:revisionPtr revIDLastSave="0" documentId="13_ncr:1_{878F626E-8676-47D1-8B73-469A56F34018}" xr6:coauthVersionLast="36" xr6:coauthVersionMax="36" xr10:uidLastSave="{00000000-0000-0000-0000-000000000000}"/>
  <bookViews>
    <workbookView xWindow="0" yWindow="0" windowWidth="21570" windowHeight="951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<sst xmlns="http://schemas.openxmlformats.org/spreadsheetml/2006/main" count="118815" uniqueCount="13523">
  <si>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</si>
  <si>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</si>
  <si>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</si>
  <si>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</si>
  <si>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</si>
  <si>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</si>
  <si>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</si>
  <si>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</si>
  <si>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</si>
  <si>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</si>
  <si>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</si>
  <si>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</si>
  <si>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</si>
  <si>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</si>
  <si>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</si>
  <si>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</si>
  <si>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</si>
  <si>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</si>
  <si>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</si>
  <si>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</si>
  <si>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</si>
  <si>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</si>
  <si>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</si>
  <si>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</si>
  <si>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</si>
  <si>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</si>
  <si>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</si>
  <si>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</si>
  <si>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</si>
  <si>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</si>
  <si>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</si>
  <si>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</si>
  <si>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</si>
  <si>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</si>
  <si>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</si>
  <si>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</si>
  <si>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</si>
  <si>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</si>
  <si>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</si>
  <si>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</si>
  <si>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</si>
  <si>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</si>
  <si>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</si>
  <si>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</si>
  <si>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</si>
  <si>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</si>
  <si>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</si>
  <si>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</si>
  <si>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</si>
  <si>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</si>
  <si>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</si>
  <si>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</si>
  <si>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</si>
  <si>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</si>
  <si>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</si>
  <si>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</si>
  <si>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</si>
  <si>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</si>
  <si>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</si>
  <si>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</si>
  <si>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</si>
  <si>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</si>
  <si>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</si>
  <si>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</si>
  <si>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</si>
  <si>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</si>
  <si>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</si>
  <si>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</si>
  <si>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</si>
  <si>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</si>
  <si>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</si>
  <si>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</si>
  <si>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</si>
  <si>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</si>
  <si>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</si>
  <si>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</si>
  <si>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</si>
  <si>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</si>
  <si>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</si>
  <si>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</si>
  <si>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</si>
  <si>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</si>
  <si>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</si>
  <si>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</si>
  <si>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</si>
  <si>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</si>
  <si>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</si>
  <si>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</si>
  <si>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</si>
  <si>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</si>
  <si>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</si>
  <si>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</si>
  <si>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</si>
  <si>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</si>
  <si>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</si>
  <si>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</si>
  <si>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</si>
  <si>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</si>
  <si>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</si>
  <si>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</si>
  <si>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</si>
  <si>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</si>
  <si>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</si>
  <si>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</si>
  <si>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</si>
  <si>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</si>
  <si>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</si>
  <si>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</si>
  <si>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</si>
  <si>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</si>
  <si>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</si>
  <si>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</si>
  <si>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</si>
  <si>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</si>
  <si>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</si>
  <si>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</si>
  <si>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</si>
  <si>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</si>
  <si>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</si>
  <si>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</si>
  <si>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</si>
  <si>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</si>
  <si>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</si>
  <si>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</si>
  <si>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</si>
  <si>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</si>
  <si>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</si>
  <si>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</si>
  <si>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</si>
  <si>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</si>
  <si>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</si>
  <si>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</si>
  <si>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</si>
  <si>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</si>
  <si>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</si>
  <si>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</si>
  <si>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</si>
  <si>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</si>
  <si>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</si>
  <si>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</si>
  <si>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</si>
  <si>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</si>
  <si>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</si>
  <si>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</si>
  <si>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</si>
  <si>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</si>
  <si>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</si>
  <si>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</si>
  <si>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</si>
  <si>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</si>
  <si>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</si>
  <si>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</si>
  <si>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</si>
  <si>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</si>
  <si>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</si>
  <si>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</si>
  <si>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</si>
  <si>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</si>
  <si>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</si>
  <si>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</si>
  <si>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</si>
  <si>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</si>
  <si>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</si>
  <si>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</si>
  <si>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</si>
  <si>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</si>
  <si>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</si>
  <si>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</si>
  <si>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</si>
  <si>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</si>
  <si>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</si>
  <si>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</si>
  <si>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</si>
  <si>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</si>
  <si>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</si>
  <si>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</si>
  <si>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</si>
  <si>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</si>
  <si>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</si>
  <si>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</si>
  <si>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</si>
  <si>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</si>
  <si>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</si>
  <si>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</si>
  <si>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</si>
  <si>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</si>
  <si>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</si>
  <si>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</si>
  <si>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</si>
  <si>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</si>
  <si>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</si>
  <si>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</si>
  <si>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</si>
  <si>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</si>
  <si>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</si>
  <si>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</si>
  <si>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</si>
  <si>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</si>
  <si>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</si>
  <si>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</si>
  <si>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</si>
  <si>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</si>
  <si>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</si>
  <si>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</si>
  <si>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</si>
  <si>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</si>
  <si>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</si>
  <si>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</si>
  <si>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</si>
  <si>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</si>
  <si>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</si>
  <si>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</si>
  <si>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</si>
  <si>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</si>
  <si>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</si>
  <si>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</si>
  <si>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</si>
  <si>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</si>
  <si>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</si>
  <si>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</si>
  <si>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</si>
  <si>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</si>
  <si>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</si>
  <si>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</si>
  <si>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</si>
  <si>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</si>
  <si>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</si>
  <si>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</si>
  <si>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</si>
  <si>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</si>
  <si>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</si>
  <si>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</si>
  <si>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</si>
  <si>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</si>
  <si>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</si>
  <si>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</si>
  <si>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</si>
  <si>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</si>
  <si>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</si>
  <si>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</si>
  <si>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</si>
  <si>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</si>
  <si>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</si>
  <si>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</si>
  <si>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</si>
  <si>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</si>
  <si>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</si>
  <si>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</si>
  <si>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</si>
  <si>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</si>
  <si>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</si>
  <si>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</si>
  <si>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</si>
  <si>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</si>
  <si>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</si>
  <si>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</si>
  <si>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</si>
  <si>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</si>
  <si>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</si>
  <si>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</si>
  <si>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</si>
  <si>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</si>
  <si>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</si>
  <si>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</si>
  <si>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</si>
  <si>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</si>
  <si>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</si>
  <si>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</si>
  <si>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</si>
  <si>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</si>
  <si>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</si>
  <si>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</si>
  <si>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</si>
  <si>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</si>
  <si>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</si>
  <si>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</si>
  <si>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</si>
  <si>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</si>
  <si>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</si>
  <si>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</si>
  <si>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</si>
  <si>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</si>
  <si>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</si>
  <si>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</si>
  <si>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</si>
  <si>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</si>
  <si>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</si>
  <si>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</si>
  <si>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</si>
  <si>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</si>
  <si>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</si>
  <si>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</si>
  <si>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</si>
  <si>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</si>
  <si>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</si>
  <si>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</si>
  <si>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</si>
  <si>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</si>
  <si>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</si>
  <si>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</si>
  <si>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</si>
  <si>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</si>
  <si>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</si>
  <si>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</si>
  <si>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</si>
  <si>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</si>
  <si>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</si>
  <si>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</si>
  <si>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</si>
  <si>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</si>
  <si>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</si>
  <si>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</si>
  <si>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</si>
  <si>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</si>
  <si>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</si>
  <si>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</si>
  <si>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</si>
  <si>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</si>
  <si>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</si>
  <si>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</si>
  <si>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</si>
  <si>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</si>
  <si>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</si>
  <si>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</si>
  <si>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</si>
  <si>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</si>
  <si>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</si>
  <si>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</si>
  <si>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</si>
  <si>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</si>
  <si>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</si>
  <si>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</si>
  <si>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</si>
  <si>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</si>
  <si>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</si>
  <si>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</si>
  <si>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</si>
  <si>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</si>
  <si>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</si>
  <si>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</si>
  <si>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</si>
  <si>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</si>
  <si>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</si>
  <si>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</si>
  <si>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</si>
  <si>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</si>
  <si>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</si>
  <si>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</si>
  <si>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</si>
  <si>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</si>
  <si>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</si>
  <si>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</si>
  <si>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</si>
  <si>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</si>
  <si>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</si>
  <si>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</si>
  <si>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</si>
  <si>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</si>
  <si>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</si>
  <si>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</si>
  <si>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</si>
  <si>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</si>
  <si>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</si>
  <si>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</si>
  <si>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</si>
  <si>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</si>
  <si>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</si>
  <si>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</si>
  <si>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</si>
  <si>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</si>
  <si>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</si>
  <si>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</si>
  <si>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</si>
  <si>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</si>
  <si>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</si>
  <si>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</si>
  <si>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</si>
  <si>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</si>
  <si>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</si>
  <si>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</si>
  <si>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</si>
  <si>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</si>
  <si>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</si>
  <si>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</si>
  <si>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</si>
  <si>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</si>
  <si>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</si>
  <si>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</si>
  <si>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</si>
  <si>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</si>
  <si>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</si>
  <si>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</si>
  <si>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</si>
  <si>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</si>
  <si>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</si>
  <si>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</si>
  <si>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</si>
  <si>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</si>
  <si>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</si>
  <si>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</si>
  <si>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</si>
  <si>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</si>
  <si>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</si>
  <si>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</si>
  <si>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</si>
  <si>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</si>
  <si>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</si>
  <si>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</si>
  <si>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</si>
  <si>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</si>
  <si>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</si>
  <si>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</si>
  <si>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</si>
  <si>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</si>
  <si>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</si>
  <si>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</si>
  <si>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</si>
  <si>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</si>
  <si>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</si>
  <si>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</si>
  <si>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</si>
  <si>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</si>
  <si>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</si>
  <si>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</si>
  <si>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</si>
  <si>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</si>
  <si>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</si>
  <si>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</si>
  <si>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</si>
  <si>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</si>
  <si>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</si>
  <si>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</si>
  <si>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</si>
  <si>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</si>
  <si>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</si>
  <si>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</si>
  <si>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</si>
  <si>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</si>
  <si>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</si>
  <si>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</si>
  <si>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</si>
  <si>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</si>
  <si>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</si>
  <si>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</si>
  <si>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</si>
  <si>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</si>
  <si>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</si>
  <si>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</si>
  <si>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</si>
  <si>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</si>
  <si>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</si>
  <si>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</si>
  <si>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</si>
  <si>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</si>
  <si>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</si>
  <si>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</si>
  <si>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</si>
  <si>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</si>
  <si>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</si>
  <si>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</si>
  <si>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</si>
  <si>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</si>
  <si>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</si>
  <si>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</si>
  <si>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</si>
  <si>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</si>
  <si>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</si>
  <si>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</si>
  <si>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</si>
  <si>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</si>
  <si>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</si>
  <si>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</si>
  <si>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</si>
  <si>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</si>
  <si>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</si>
  <si>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</si>
  <si>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</si>
  <si>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</si>
  <si>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</si>
  <si>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</si>
  <si>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</si>
  <si>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</si>
  <si>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</si>
  <si>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</si>
  <si>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</si>
  <si>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</si>
  <si>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</si>
  <si>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</si>
  <si>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</si>
  <si>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</si>
  <si>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</si>
  <si>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</si>
  <si>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</si>
  <si>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</si>
  <si>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</si>
  <si>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</si>
  <si>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</si>
  <si>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</si>
  <si>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</si>
  <si>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</si>
  <si>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</si>
  <si>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</si>
  <si>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</si>
  <si>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</si>
  <si>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</si>
  <si>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</si>
  <si>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</si>
  <si>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</si>
  <si>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</si>
  <si>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</si>
  <si>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</si>
  <si>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</si>
  <si>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</si>
  <si>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</si>
  <si>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</si>
  <si>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</si>
  <si>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</si>
  <si>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</si>
  <si>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</si>
  <si>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</si>
  <si>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</si>
  <si>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</si>
  <si>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</si>
  <si>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</si>
  <si>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</si>
  <si>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</si>
  <si>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</si>
  <si>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</si>
  <si>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</si>
  <si>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</si>
  <si>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</si>
  <si>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</si>
  <si>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</si>
  <si>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</si>
  <si>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</si>
  <si>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</si>
  <si>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</si>
  <si>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</si>
  <si>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</si>
  <si>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</si>
  <si>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</si>
  <si>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</si>
  <si>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</si>
  <si>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</si>
  <si>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</si>
  <si>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</si>
  <si>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</si>
  <si>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</si>
  <si>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</si>
  <si>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</si>
  <si>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</si>
  <si>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</si>
  <si>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</si>
  <si>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</si>
  <si>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</si>
  <si>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</si>
  <si>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</si>
  <si>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</si>
  <si>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</si>
  <si>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</si>
  <si>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</si>
  <si>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</si>
  <si>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</si>
  <si>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</si>
  <si>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</si>
  <si>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</si>
  <si>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</si>
  <si>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</si>
  <si>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</si>
  <si>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</si>
  <si>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</si>
  <si>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</si>
  <si>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</si>
  <si>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</si>
  <si>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</si>
  <si>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</si>
  <si>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</si>
  <si>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</si>
  <si>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</si>
  <si>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</si>
  <si>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</si>
  <si>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</si>
  <si>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</si>
  <si>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</si>
  <si>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</si>
  <si>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</si>
  <si>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</si>
  <si>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</si>
  <si>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</si>
  <si>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</si>
  <si>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</si>
  <si>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</si>
  <si>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</si>
  <si>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</si>
  <si>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</si>
  <si>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</si>
  <si>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</si>
  <si>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</si>
  <si>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</si>
  <si>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</si>
  <si>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</si>
  <si>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</si>
  <si>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</si>
  <si>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</si>
  <si>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</si>
  <si>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</si>
  <si>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</si>
  <si>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</si>
  <si>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</si>
  <si>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</si>
  <si>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</si>
  <si>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</si>
  <si>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</si>
  <si>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</si>
  <si>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</si>
  <si>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</si>
  <si>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</si>
  <si>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</si>
  <si>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</si>
  <si>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</si>
  <si>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</si>
  <si>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</si>
  <si>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</si>
  <si>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</si>
  <si>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</si>
  <si>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</si>
  <si>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</si>
  <si>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</si>
  <si>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</si>
  <si>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</si>
  <si>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</si>
  <si>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</si>
  <si>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</si>
  <si>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</si>
  <si>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</si>
  <si>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</si>
  <si>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</si>
  <si>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</si>
  <si>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</si>
  <si>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</si>
  <si>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</si>
  <si>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</si>
  <si>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</si>
  <si>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</si>
  <si>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</si>
  <si>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</si>
  <si>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</si>
  <si>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</si>
  <si>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</si>
  <si>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</si>
  <si>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</si>
  <si>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</si>
  <si>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</si>
  <si>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</si>
  <si>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</si>
  <si>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</si>
  <si>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</si>
  <si>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</si>
  <si>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</si>
  <si>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</si>
  <si>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</si>
  <si>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</si>
  <si>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</si>
  <si>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</si>
  <si>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</si>
  <si>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</si>
  <si>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</si>
  <si>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</si>
  <si>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</si>
  <si>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</si>
  <si>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</si>
  <si>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</si>
  <si>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</si>
  <si>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</si>
  <si>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</si>
  <si>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</si>
  <si>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</si>
  <si>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</si>
  <si>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</si>
  <si>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</si>
  <si>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</si>
  <si>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</si>
  <si>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</si>
  <si>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</si>
  <si>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</si>
  <si>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</si>
  <si>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</si>
  <si>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</si>
  <si>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</si>
  <si>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</si>
  <si>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</si>
  <si>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</si>
  <si>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</si>
  <si>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</si>
  <si>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</si>
  <si>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</si>
  <si>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</si>
  <si>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</si>
  <si>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</si>
  <si>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</si>
  <si>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</si>
  <si>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</si>
  <si>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</si>
  <si>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</si>
  <si>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</si>
  <si>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</si>
  <si>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</si>
  <si>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</si>
  <si>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</si>
  <si>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</si>
  <si>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</si>
  <si>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</si>
  <si>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</si>
  <si>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</si>
  <si>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</si>
  <si>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</si>
  <si>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</si>
  <si>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</si>
  <si>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</si>
  <si>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</si>
  <si>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</si>
  <si>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</si>
  <si>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</si>
  <si>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</si>
  <si>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</si>
  <si>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</si>
  <si>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</si>
  <si>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</si>
  <si>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</si>
  <si>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</si>
  <si>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</si>
  <si>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</si>
  <si>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</si>
  <si>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</si>
  <si>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</si>
  <si>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</si>
  <si>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</si>
  <si>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</si>
  <si>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</si>
  <si>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</si>
  <si>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</si>
  <si>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</si>
  <si>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</si>
  <si>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</si>
  <si>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</si>
  <si>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</si>
  <si>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</si>
  <si>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</si>
  <si>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</si>
  <si>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</si>
  <si>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</si>
  <si>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</si>
  <si>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</si>
  <si>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</si>
  <si>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</si>
  <si>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</si>
  <si>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</si>
  <si>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</si>
  <si>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</si>
  <si>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</si>
  <si>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</si>
  <si>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</si>
  <si>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</si>
  <si>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</si>
  <si>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</si>
  <si>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</si>
  <si>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</si>
  <si>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</si>
  <si>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</si>
  <si>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</si>
  <si>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</si>
  <si>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</si>
  <si>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</si>
  <si>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</si>
  <si>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</si>
  <si>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</si>
  <si>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</si>
  <si>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</si>
  <si>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</si>
  <si>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</si>
  <si>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</si>
  <si>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</si>
  <si>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</si>
  <si>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</si>
  <si>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</si>
  <si>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</si>
  <si>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</si>
  <si>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</si>
  <si>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</si>
  <si>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</si>
  <si>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</si>
  <si>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</si>
  <si>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</si>
  <si>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</si>
  <si>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</si>
  <si>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</si>
  <si>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</si>
  <si>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</si>
  <si>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</si>
  <si>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</si>
  <si>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</si>
  <si>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</si>
  <si>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</si>
  <si>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</si>
  <si>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</si>
  <si>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</si>
  <si>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</si>
  <si>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</si>
  <si>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</si>
  <si>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</si>
  <si>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</si>
  <si>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</si>
  <si>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</si>
  <si>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</si>
  <si>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</si>
  <si>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</si>
  <si>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</si>
  <si>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</si>
  <si>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</si>
  <si>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</si>
  <si>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</si>
  <si>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</si>
  <si>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</si>
  <si>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</si>
  <si>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</si>
  <si>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</si>
  <si>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</si>
  <si>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</si>
  <si>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</si>
  <si>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</si>
  <si>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</si>
  <si>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</si>
  <si>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</si>
  <si>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</si>
  <si>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</si>
  <si>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</si>
  <si>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</si>
  <si>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</si>
  <si>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</si>
  <si>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</si>
  <si>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</si>
  <si>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</si>
  <si>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</si>
  <si>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</si>
  <si>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</si>
  <si>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</si>
  <si>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</si>
  <si>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</si>
  <si>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</si>
  <si>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</si>
  <si>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</si>
  <si>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</si>
  <si>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</si>
  <si>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</si>
  <si>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</si>
  <si>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</si>
  <si>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</si>
  <si>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</si>
  <si>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</si>
  <si>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</si>
  <si>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</si>
  <si>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</si>
  <si>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</si>
  <si>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</si>
  <si>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</si>
  <si>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</si>
  <si>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</si>
  <si>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</si>
  <si>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</si>
  <si>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</si>
  <si>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</si>
  <si>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</si>
  <si>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</si>
  <si>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</si>
  <si>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</si>
  <si>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</si>
  <si>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</si>
  <si>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</si>
  <si>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</si>
  <si>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</si>
  <si>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</si>
  <si>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</si>
  <si>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</si>
  <si>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</si>
  <si>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</si>
  <si>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</si>
  <si>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</si>
  <si>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</si>
  <si>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</si>
  <si>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</si>
  <si>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</si>
  <si>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</si>
  <si>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</si>
  <si>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</si>
  <si>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</si>
  <si>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</si>
  <si>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</si>
  <si>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</si>
  <si>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</si>
  <si>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</si>
  <si>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</si>
  <si>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</si>
  <si>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</si>
  <si>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</si>
  <si>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</si>
  <si>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</si>
  <si>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</si>
  <si>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</si>
  <si>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</si>
  <si>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</si>
  <si>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</si>
  <si>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</si>
  <si>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</si>
  <si>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</si>
  <si>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</si>
  <si>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</si>
  <si>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</si>
  <si>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</si>
  <si>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</si>
  <si>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</si>
  <si>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</si>
  <si>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</si>
  <si>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</si>
  <si>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</si>
  <si>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</si>
  <si>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</si>
  <si>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</si>
  <si>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</si>
  <si>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</si>
  <si>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</si>
  <si>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</si>
  <si>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</si>
  <si>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</si>
  <si>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</si>
  <si>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</si>
  <si>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</si>
  <si>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</si>
  <si>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</si>
  <si>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</si>
  <si>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</si>
  <si>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</si>
  <si>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</si>
  <si>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</si>
  <si>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</si>
  <si>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</si>
  <si>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</si>
  <si>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</si>
  <si>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</si>
  <si>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</si>
  <si>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</si>
  <si>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</si>
  <si>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</si>
  <si>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</si>
  <si>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</si>
  <si>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</si>
  <si>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</si>
  <si>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</si>
  <si>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</si>
  <si>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</si>
  <si>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</si>
  <si>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</si>
  <si>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</si>
  <si>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</si>
  <si>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</si>
  <si>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</si>
  <si>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</si>
  <si>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</si>
  <si>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</si>
  <si>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</si>
  <si>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</si>
  <si>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</si>
  <si>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</si>
  <si>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</si>
  <si>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</si>
  <si>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</si>
  <si>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</si>
  <si>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</si>
  <si>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</si>
  <si>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</si>
  <si>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</si>
  <si>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</si>
  <si>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</si>
  <si>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</si>
  <si>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</si>
  <si>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</si>
  <si>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</si>
  <si>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</si>
  <si>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</si>
  <si>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</si>
  <si>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</si>
  <si>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</si>
  <si>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</si>
  <si>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</si>
  <si>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</si>
  <si>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</si>
  <si>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</si>
  <si>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</si>
  <si>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</si>
  <si>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</si>
  <si>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</si>
  <si>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</si>
  <si>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</si>
  <si>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</si>
  <si>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</si>
  <si>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</si>
  <si>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</si>
  <si>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</si>
  <si>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</si>
  <si>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</si>
  <si>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</si>
  <si>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</si>
  <si>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</si>
  <si>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</si>
  <si>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</si>
  <si>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</si>
  <si>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</si>
  <si>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</si>
  <si>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</si>
  <si>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</si>
  <si>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</si>
  <si>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</si>
  <si>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</si>
  <si>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</si>
  <si>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</si>
  <si>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</si>
  <si>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</si>
  <si>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</si>
  <si>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</si>
  <si>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</si>
  <si>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</si>
  <si>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</si>
  <si>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</si>
  <si>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</si>
  <si>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</si>
  <si>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</si>
  <si>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</si>
  <si>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</si>
  <si>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</si>
  <si>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</si>
  <si>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</si>
  <si>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</si>
  <si>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</si>
  <si>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</si>
  <si>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</si>
  <si>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</si>
  <si>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</si>
  <si>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</si>
  <si>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</si>
  <si>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</si>
  <si>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</si>
  <si>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</si>
  <si>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</si>
  <si>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</si>
  <si>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</si>
  <si>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</si>
  <si>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</si>
  <si>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</si>
  <si>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</si>
  <si>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</si>
  <si>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</si>
  <si>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</si>
  <si>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</si>
  <si>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</si>
  <si>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</si>
  <si>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</si>
  <si>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</si>
  <si>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</si>
  <si>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</si>
  <si>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</si>
  <si>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</si>
  <si>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</si>
  <si>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</si>
  <si>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</si>
  <si>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</si>
  <si>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</si>
  <si>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</si>
  <si>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</si>
  <si>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</si>
  <si>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</si>
  <si>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</si>
  <si>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</si>
  <si>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</si>
  <si>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</si>
  <si>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</si>
  <si>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</si>
  <si>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</si>
  <si>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</si>
  <si>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</si>
  <si>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</si>
  <si>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</si>
  <si>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</si>
  <si>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</si>
  <si>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</si>
  <si>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</si>
  <si>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</si>
  <si>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</si>
  <si>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</si>
  <si>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</si>
  <si>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</si>
  <si>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</si>
  <si>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</si>
  <si>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</si>
  <si>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</si>
  <si>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</si>
  <si>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</si>
  <si>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</si>
  <si>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</si>
  <si>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</si>
  <si>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</si>
  <si>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</si>
  <si>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</si>
  <si>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</si>
  <si>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</si>
  <si>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</si>
  <si>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</si>
  <si>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</si>
  <si>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</si>
  <si>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</si>
  <si>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</si>
  <si>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</si>
  <si>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</si>
  <si>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</si>
  <si>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</si>
  <si>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</si>
  <si>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</si>
  <si>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</si>
  <si>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</si>
  <si>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</si>
  <si>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</si>
  <si>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</si>
  <si>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</si>
  <si>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</si>
  <si>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</si>
  <si>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</si>
  <si>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</si>
  <si>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</si>
  <si>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</si>
  <si>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</si>
  <si>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</si>
  <si>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</si>
  <si>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</si>
  <si>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</si>
  <si>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</si>
  <si>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</si>
  <si>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</si>
  <si>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</si>
  <si>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</si>
  <si>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</si>
  <si>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</si>
  <si>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</si>
  <si>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</si>
  <si>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</si>
  <si>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</si>
  <si>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</si>
  <si>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</si>
  <si>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</si>
  <si>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</si>
  <si>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</si>
  <si>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</si>
  <si>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</si>
  <si>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</si>
  <si>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</si>
  <si>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</si>
  <si>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</si>
  <si>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</si>
  <si>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</si>
  <si>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</si>
  <si>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</si>
  <si>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</si>
  <si>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</si>
  <si>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</si>
  <si>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</si>
  <si>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</si>
  <si>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</si>
  <si>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</si>
  <si>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</si>
  <si>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</si>
  <si>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</si>
  <si>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</si>
  <si>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</si>
  <si>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</si>
  <si>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</si>
  <si>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</si>
  <si>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</si>
  <si>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</si>
  <si>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</si>
  <si>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</si>
  <si>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</si>
  <si>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</si>
  <si>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</si>
  <si>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</si>
  <si>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</si>
  <si>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</si>
  <si>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</si>
  <si>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</si>
  <si>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</si>
  <si>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</si>
  <si>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</si>
  <si>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</si>
  <si>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</si>
  <si>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</si>
  <si>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</si>
  <si>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</si>
  <si>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</si>
  <si>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</si>
  <si>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</si>
  <si>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</si>
  <si>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</si>
  <si>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</si>
  <si>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</si>
  <si>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</si>
  <si>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</si>
  <si>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</si>
  <si>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</si>
  <si>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</si>
  <si>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</si>
  <si>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</si>
  <si>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</si>
  <si>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</si>
  <si>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</si>
  <si>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</si>
  <si>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</si>
  <si>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</si>
  <si>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</si>
  <si>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</si>
  <si>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</si>
  <si>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</si>
  <si>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</si>
  <si>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</si>
  <si>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</si>
  <si>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</si>
  <si>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</si>
  <si>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</si>
  <si>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</si>
  <si>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</si>
  <si>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</si>
  <si>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</si>
  <si>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</si>
  <si>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</si>
  <si>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</si>
  <si>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</si>
  <si>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</si>
  <si>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</si>
  <si>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</si>
  <si>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</si>
  <si>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</si>
  <si>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</si>
  <si>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</si>
  <si>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</si>
  <si>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</si>
  <si>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</si>
  <si>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</si>
  <si>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</si>
  <si>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</si>
  <si>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</si>
  <si>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</si>
  <si>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</si>
  <si>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</si>
  <si>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</si>
  <si>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</si>
  <si>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</si>
  <si>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</si>
  <si>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</si>
  <si>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</si>
  <si>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</si>
  <si>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</si>
  <si>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</si>
  <si>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</si>
  <si>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</si>
  <si>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</si>
  <si>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</si>
  <si>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</si>
  <si>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</si>
  <si>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</si>
  <si>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</si>
  <si>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</si>
  <si>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</si>
  <si>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</si>
  <si>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</si>
  <si>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</si>
  <si>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</si>
  <si>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</si>
  <si>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</si>
  <si>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</si>
  <si>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</si>
  <si>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</si>
  <si>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</si>
  <si>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</si>
  <si>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</si>
  <si>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</si>
  <si>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</si>
  <si>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</si>
  <si>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</si>
  <si>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</si>
  <si>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</si>
  <si>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</si>
  <si>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</si>
  <si>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</si>
  <si>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</si>
  <si>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</si>
  <si>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</si>
  <si>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</si>
  <si>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</si>
  <si>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</si>
  <si>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</si>
  <si>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</si>
  <si>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</si>
  <si>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</si>
  <si>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</si>
  <si>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</si>
  <si>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</si>
  <si>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</si>
  <si>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</si>
  <si>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</si>
  <si>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</si>
  <si>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</si>
  <si>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</si>
  <si>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</si>
  <si>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</si>
  <si>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</si>
  <si>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</si>
  <si>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</si>
  <si>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</si>
  <si>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</si>
  <si>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</si>
  <si>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</si>
  <si>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</si>
  <si>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</si>
  <si>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</si>
  <si>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</si>
  <si>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</si>
  <si>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</si>
  <si>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</si>
  <si>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</si>
  <si>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</si>
  <si>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</si>
  <si>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</si>
  <si>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</si>
  <si>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</si>
  <si>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</si>
  <si>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</si>
  <si>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</si>
  <si>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</si>
  <si>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</si>
  <si>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</si>
  <si>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</si>
  <si>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</si>
  <si>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</si>
  <si>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</si>
  <si>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</si>
  <si>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</si>
  <si>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</si>
  <si>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</si>
  <si>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</si>
  <si>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</si>
  <si>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</si>
  <si>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</si>
  <si>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</si>
  <si>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</si>
  <si>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</si>
  <si>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</si>
  <si>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</si>
  <si>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</si>
  <si>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</si>
  <si>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</si>
  <si>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</si>
  <si>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</si>
  <si>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</si>
  <si>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</si>
  <si>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</si>
  <si>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</si>
  <si>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</si>
  <si>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</si>
  <si>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</si>
  <si>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</si>
  <si>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</si>
  <si>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</si>
  <si>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</si>
  <si>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</si>
  <si>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</si>
  <si>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</si>
  <si>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</si>
  <si>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</si>
  <si>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</si>
  <si>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</si>
  <si>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</si>
  <si>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</si>
  <si>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</si>
  <si>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</si>
  <si>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</si>
  <si>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</si>
  <si>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</si>
  <si>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</si>
  <si>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</si>
  <si>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</si>
  <si>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</si>
  <si>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</si>
  <si>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</si>
  <si>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</si>
  <si>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</si>
  <si>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</si>
  <si>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</si>
  <si>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</si>
  <si>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</si>
  <si>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</si>
  <si>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</si>
  <si>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</si>
  <si>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</si>
  <si>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</si>
  <si>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</si>
  <si>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</si>
  <si>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</si>
  <si>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</si>
  <si>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</si>
  <si>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</si>
  <si>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</si>
  <si>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</si>
  <si>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</si>
  <si>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</si>
  <si>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</si>
  <si>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</si>
  <si>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</si>
  <si>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</si>
  <si>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</si>
  <si>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</si>
  <si>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</si>
  <si>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</si>
  <si>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</si>
  <si>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</si>
  <si>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</si>
  <si>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</si>
  <si>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</si>
  <si>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</si>
  <si>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</si>
  <si>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</si>
  <si>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</si>
  <si>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</si>
  <si>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</si>
  <si>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</si>
  <si>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</si>
  <si>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</si>
  <si>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</si>
  <si>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</si>
  <si>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</si>
  <si>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</si>
  <si>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</si>
  <si>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</si>
  <si>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</si>
  <si>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</si>
  <si>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</si>
  <si>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</si>
  <si>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</si>
  <si>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</si>
  <si>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</si>
  <si>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</si>
  <si>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</si>
  <si>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</si>
  <si>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</si>
  <si>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</si>
  <si>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</si>
  <si>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</si>
  <si>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</si>
  <si>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</si>
  <si>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</si>
  <si>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</si>
  <si>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</si>
  <si>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</si>
  <si>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</si>
  <si>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</si>
  <si>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</si>
  <si>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</si>
  <si>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</si>
  <si>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</si>
  <si>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</si>
  <si>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</si>
  <si>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</si>
  <si>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</si>
  <si>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</si>
  <si>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</si>
  <si>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</si>
  <si>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</si>
  <si>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</si>
  <si>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</si>
  <si>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</si>
  <si>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</si>
  <si>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</si>
  <si>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</si>
  <si>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</si>
  <si>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</si>
  <si>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</si>
  <si>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</si>
  <si>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</si>
  <si>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</si>
  <si>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</si>
  <si>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</si>
  <si>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</si>
  <si>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</si>
  <si>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</si>
  <si>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</si>
  <si>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</si>
  <si>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</si>
  <si>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</si>
  <si>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</si>
  <si>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</si>
  <si>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</si>
  <si>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</si>
  <si>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</si>
  <si>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</si>
  <si>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</si>
  <si>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</si>
  <si>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</si>
  <si>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</si>
  <si>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</si>
  <si>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</si>
  <si>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</si>
  <si>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</si>
  <si>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</si>
  <si>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</si>
  <si>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</si>
  <si>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</si>
  <si>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</si>
  <si>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</si>
  <si>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</si>
  <si>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</si>
  <si>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</si>
  <si>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</si>
  <si>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</si>
  <si>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</si>
  <si>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</si>
  <si>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</si>
  <si>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</si>
  <si>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</si>
  <si>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</si>
  <si>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</si>
  <si>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</si>
  <si>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</si>
  <si>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</si>
  <si>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</si>
  <si>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</si>
  <si>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</si>
  <si>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</si>
  <si>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</si>
  <si>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</si>
  <si>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</si>
  <si>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</si>
  <si>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</si>
  <si>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</si>
  <si>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</si>
  <si>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</si>
  <si>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</si>
  <si>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</si>
  <si>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</si>
  <si>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</si>
  <si>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</si>
  <si>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</si>
  <si>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</si>
  <si>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</si>
  <si>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</si>
  <si>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</si>
  <si>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</si>
  <si>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</si>
  <si>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</si>
  <si>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</si>
  <si>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</si>
  <si>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</si>
  <si>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</si>
  <si>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</si>
  <si>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</si>
  <si>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</si>
  <si>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</si>
  <si>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</si>
  <si>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</si>
  <si>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</si>
  <si>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</si>
  <si>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</si>
  <si>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</si>
  <si>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</si>
  <si>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</si>
  <si>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</si>
  <si>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</si>
  <si>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</si>
  <si>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</si>
  <si>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</si>
  <si>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</si>
  <si>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</si>
  <si>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</si>
  <si>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</si>
  <si>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</si>
  <si>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</si>
  <si>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</si>
  <si>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</si>
  <si>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</si>
  <si>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</si>
  <si>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</si>
  <si>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</si>
  <si>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</si>
  <si>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</si>
  <si>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</si>
  <si>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</si>
  <si>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</si>
  <si>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</si>
  <si>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</si>
  <si>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</si>
  <si>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</si>
  <si>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</si>
  <si>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</si>
  <si>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</si>
  <si>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</si>
  <si>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</si>
  <si>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</si>
  <si>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</si>
  <si>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</si>
  <si>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</si>
  <si>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</si>
  <si>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</si>
  <si>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</si>
  <si>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</si>
  <si>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</si>
  <si>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</si>
  <si>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</si>
  <si>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</si>
  <si>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</si>
  <si>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</si>
  <si>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</si>
  <si>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</si>
  <si>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</si>
  <si>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</si>
  <si>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</si>
  <si>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</si>
  <si>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</si>
  <si>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</si>
  <si>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</si>
  <si>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</si>
  <si>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</si>
  <si>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</si>
  <si>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</si>
  <si>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</si>
  <si>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</si>
  <si>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</si>
  <si>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</si>
  <si>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</si>
  <si>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</si>
  <si>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</si>
  <si>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</si>
  <si>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</si>
  <si>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</si>
  <si>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</si>
  <si>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</si>
  <si>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</si>
  <si>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</si>
  <si>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</si>
  <si>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</si>
  <si>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</si>
  <si>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</si>
  <si>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</si>
  <si>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</si>
  <si>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</si>
  <si>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</si>
  <si>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</si>
  <si>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</si>
  <si>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</si>
  <si>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</si>
  <si>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</si>
  <si>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</si>
  <si>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</si>
  <si>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</si>
  <si>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</si>
  <si>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</si>
  <si>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</si>
  <si>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</si>
  <si>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</si>
  <si>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</si>
  <si>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</si>
  <si>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</si>
  <si>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</si>
  <si>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</si>
  <si>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</si>
  <si>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</si>
  <si>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</si>
  <si>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</si>
  <si>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</si>
  <si>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</si>
  <si>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</si>
  <si>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</si>
  <si>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</si>
  <si>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</si>
  <si>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</si>
  <si>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</si>
  <si>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</si>
  <si>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</si>
  <si>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</si>
  <si>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</si>
  <si>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</si>
  <si>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</si>
  <si>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</si>
  <si>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</si>
  <si>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</si>
  <si>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</si>
  <si>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</si>
  <si>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</si>
  <si>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</si>
  <si>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</si>
  <si>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</si>
  <si>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</si>
  <si>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</si>
  <si>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</si>
  <si>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</si>
  <si>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</si>
  <si>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</si>
  <si>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</si>
  <si>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</si>
  <si>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</si>
  <si>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</si>
  <si>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</si>
  <si>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</si>
  <si>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</si>
  <si>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</si>
  <si>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</si>
  <si>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</si>
  <si>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</si>
  <si>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</si>
  <si>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</si>
  <si>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</si>
  <si>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</si>
  <si>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</si>
  <si>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</si>
  <si>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</si>
  <si>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</si>
  <si>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</si>
  <si>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</si>
  <si>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</si>
  <si>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</si>
  <si>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</si>
  <si>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</si>
  <si>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</si>
  <si>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</si>
  <si>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</si>
  <si>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</si>
  <si>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</si>
  <si>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</si>
  <si>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</si>
  <si>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</si>
  <si>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</si>
  <si>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</si>
  <si>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</si>
  <si>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</si>
  <si>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</si>
  <si>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</si>
  <si>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</si>
  <si>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</si>
  <si>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</si>
  <si>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</si>
  <si>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</si>
  <si>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</si>
  <si>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</si>
  <si>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</si>
  <si>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</si>
  <si>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</si>
  <si>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</si>
  <si>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</si>
  <si>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</si>
  <si>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</si>
  <si>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</si>
  <si>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</si>
  <si>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</si>
  <si>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</si>
  <si>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</si>
  <si>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</si>
  <si>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</si>
  <si>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</si>
  <si>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</si>
  <si>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</si>
  <si>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</si>
  <si>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</si>
  <si>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</si>
  <si>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</si>
  <si>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</si>
  <si>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</si>
  <si>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</si>
  <si>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</si>
  <si>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</si>
  <si>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</si>
  <si>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</si>
  <si>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</si>
  <si>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</si>
  <si>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</si>
  <si>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</si>
  <si>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</si>
  <si>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</si>
  <si>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</si>
  <si>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</si>
  <si>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</si>
  <si>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</si>
  <si>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</si>
  <si>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</si>
  <si>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</si>
  <si>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</si>
  <si>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</si>
  <si>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</si>
  <si>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</si>
  <si>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</si>
  <si>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</si>
  <si>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</si>
  <si>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</si>
  <si>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</si>
  <si>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</si>
  <si>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</si>
  <si>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</si>
  <si>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</si>
  <si>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</si>
  <si>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</si>
  <si>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</si>
  <si>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</si>
  <si>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</si>
  <si>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</si>
  <si>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</si>
  <si>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</si>
  <si>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</si>
  <si>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</si>
  <si>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</si>
  <si>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</si>
  <si>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</si>
  <si>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</si>
  <si>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</si>
  <si>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</si>
  <si>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</si>
  <si>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</si>
  <si>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</si>
  <si>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</si>
  <si>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</si>
  <si>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</si>
  <si>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</si>
  <si>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</si>
  <si>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</si>
  <si>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</si>
  <si>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</si>
  <si>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</si>
  <si>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</si>
  <si>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</si>
  <si>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</si>
  <si>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</si>
  <si>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</si>
  <si>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</si>
  <si>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</si>
  <si>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</si>
  <si>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</si>
  <si>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</si>
  <si>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</si>
  <si>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</si>
  <si>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</si>
  <si>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</si>
  <si>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</si>
  <si>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</si>
  <si>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</si>
  <si>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</si>
  <si>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</si>
  <si>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</si>
  <si>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</si>
  <si>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</si>
  <si>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</si>
  <si>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</si>
  <si>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</si>
  <si>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</si>
  <si>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</si>
  <si>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</si>
  <si>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</si>
  <si>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</si>
  <si>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</si>
  <si>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</si>
  <si>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</si>
  <si>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</si>
  <si>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</si>
  <si>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</si>
  <si>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</si>
  <si>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</si>
  <si>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</si>
  <si>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</si>
  <si>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</si>
  <si>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</si>
  <si>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</si>
  <si>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</si>
  <si>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</si>
  <si>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</si>
  <si>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</si>
  <si>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</si>
  <si>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</si>
  <si>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</si>
  <si>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</si>
  <si>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</si>
  <si>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</si>
  <si>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</si>
  <si>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</si>
  <si>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</si>
  <si>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</si>
  <si>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</si>
  <si>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</si>
  <si>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</si>
  <si>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</si>
  <si>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</si>
  <si>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</si>
  <si>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</si>
  <si>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</si>
  <si>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</si>
  <si>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</si>
  <si>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</si>
  <si>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</si>
  <si>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</si>
  <si>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</si>
  <si>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</si>
  <si>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</si>
  <si>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</si>
  <si>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</si>
  <si>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</si>
  <si>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</si>
  <si>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</si>
  <si>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</si>
  <si>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</si>
  <si>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</si>
  <si>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</si>
  <si>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</si>
  <si>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</si>
  <si>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</si>
  <si>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</si>
  <si>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</si>
  <si>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</si>
  <si>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</si>
  <si>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</si>
  <si>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</si>
  <si>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</si>
  <si>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</si>
  <si>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</si>
  <si>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</si>
  <si>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</si>
  <si>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</si>
  <si>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</si>
  <si>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</si>
  <si>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</si>
  <si>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</si>
  <si>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</si>
  <si>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</si>
  <si>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</si>
  <si>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</si>
  <si>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</si>
  <si>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</si>
  <si>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</si>
  <si>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</si>
  <si>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</si>
  <si>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</si>
  <si>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</si>
  <si>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</si>
  <si>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</si>
  <si>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</si>
  <si>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</si>
  <si>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</si>
  <si>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</si>
  <si>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</si>
  <si>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</si>
  <si>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</si>
  <si>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</si>
  <si>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</si>
  <si>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</si>
  <si>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</si>
  <si>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</si>
  <si>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</si>
  <si>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</si>
  <si>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</si>
  <si>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</si>
  <si>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</si>
  <si>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</si>
  <si>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</si>
  <si>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</si>
  <si>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</si>
  <si>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</si>
  <si>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</si>
  <si>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</si>
  <si>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</si>
  <si>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</si>
  <si>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</si>
  <si>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</si>
  <si>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</si>
  <si>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</si>
  <si>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</si>
  <si>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</si>
  <si>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</si>
  <si>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</si>
  <si>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</si>
  <si>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</si>
  <si>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</si>
  <si>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</si>
  <si>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</si>
  <si>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</si>
  <si>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</si>
  <si>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</si>
  <si>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</si>
  <si>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</si>
  <si>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</si>
  <si>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</si>
  <si>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</si>
  <si>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</si>
  <si>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</si>
  <si>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</si>
  <si>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</si>
  <si>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</si>
  <si>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</si>
  <si>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</si>
  <si>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</si>
  <si>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</si>
  <si>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</si>
  <si>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</si>
  <si>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</si>
  <si>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</si>
  <si>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</si>
  <si>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</si>
  <si>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</si>
  <si>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</si>
  <si>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</si>
  <si>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</si>
  <si>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</si>
  <si>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</si>
  <si>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</si>
  <si>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</si>
  <si>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</si>
  <si>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</si>
  <si>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</si>
  <si>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</si>
  <si>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</si>
  <si>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</si>
  <si>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</si>
  <si>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</si>
  <si>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</si>
  <si>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</si>
  <si>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</si>
  <si>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</si>
  <si>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</si>
  <si>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</si>
  <si>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</si>
  <si>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</si>
  <si>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</si>
  <si>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</si>
  <si>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</si>
  <si>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</si>
  <si>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</si>
  <si>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</si>
  <si>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</si>
  <si>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</si>
  <si>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</si>
  <si>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</si>
  <si>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</si>
  <si>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</si>
  <si>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</si>
  <si>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</si>
  <si>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</si>
  <si>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</si>
  <si>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</si>
  <si>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</si>
  <si>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</si>
  <si>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</si>
  <si>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</si>
  <si>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</si>
  <si>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</si>
  <si>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</si>
  <si>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</si>
  <si>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</si>
  <si>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</si>
  <si>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</si>
  <si>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</si>
  <si>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</si>
  <si>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</si>
  <si>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</si>
  <si>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</si>
  <si>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</si>
  <si>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</si>
  <si>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</si>
  <si>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</si>
  <si>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</si>
  <si>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</si>
  <si>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</si>
  <si>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</si>
  <si>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</si>
  <si>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</si>
  <si>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</si>
  <si>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</si>
  <si>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</si>
  <si>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</si>
  <si>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</si>
  <si>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</si>
  <si>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</si>
  <si>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</si>
  <si>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</si>
  <si>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</si>
  <si>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</si>
  <si>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</si>
  <si>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</si>
  <si>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</si>
  <si>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</si>
  <si>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</si>
  <si>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</si>
  <si>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</si>
  <si>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</si>
  <si>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</si>
  <si>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</si>
  <si>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</si>
  <si>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</si>
  <si>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</si>
  <si>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</si>
  <si>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</si>
  <si>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</si>
  <si>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</si>
  <si>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</si>
  <si>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</si>
  <si>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</si>
  <si>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</si>
  <si>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</si>
  <si>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</si>
  <si>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</si>
  <si>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</si>
  <si>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</si>
  <si>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</si>
  <si>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</si>
  <si>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</si>
  <si>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</si>
  <si>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</si>
  <si>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</si>
  <si>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</si>
  <si>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</si>
  <si>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</si>
  <si>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</si>
  <si>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</si>
  <si>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</si>
  <si>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</si>
  <si>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</si>
  <si>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</si>
  <si>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</si>
  <si>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</si>
  <si>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</si>
  <si>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</si>
  <si>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</si>
  <si>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</si>
  <si>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</si>
  <si>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</si>
  <si>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</si>
  <si>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</si>
  <si>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</si>
  <si>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</si>
  <si>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</si>
  <si>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</si>
  <si>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</si>
  <si>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</si>
  <si>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</si>
  <si>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</si>
  <si>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</si>
  <si>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</si>
  <si>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</si>
  <si>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</si>
  <si>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</si>
  <si>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</si>
  <si>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</si>
  <si>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</si>
  <si>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</si>
  <si>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</si>
  <si>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</si>
  <si>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</si>
  <si>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</si>
  <si>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</si>
  <si>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</si>
  <si>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</si>
  <si>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</si>
  <si>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</si>
  <si>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</si>
  <si>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</si>
  <si>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</si>
  <si>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</si>
  <si>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</si>
  <si>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</si>
  <si>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</si>
  <si>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</si>
  <si>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</si>
  <si>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</si>
  <si>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</si>
  <si>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</si>
  <si>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</si>
  <si>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</si>
  <si>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</si>
  <si>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</si>
  <si>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</si>
  <si>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</si>
  <si>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</si>
  <si>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</si>
  <si>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</si>
  <si>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</si>
  <si>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</si>
  <si>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</si>
  <si>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</si>
  <si>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</si>
  <si>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</si>
  <si>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</si>
  <si>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</si>
  <si>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</si>
  <si>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</si>
  <si>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</si>
  <si>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</si>
  <si>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</si>
  <si>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</si>
  <si>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</si>
  <si>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</si>
  <si>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</si>
  <si>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</si>
  <si>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</si>
  <si>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</si>
  <si>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</si>
  <si>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</si>
  <si>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</si>
  <si>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</si>
  <si>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</si>
  <si>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</si>
  <si>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</si>
  <si>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</si>
  <si>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</si>
  <si>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</si>
  <si>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</si>
  <si>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</si>
  <si>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</si>
  <si>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</si>
  <si>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</si>
  <si>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</si>
  <si>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</si>
  <si>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</si>
  <si>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</si>
  <si>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</si>
  <si>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</si>
  <si>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</si>
  <si>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</si>
  <si>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</si>
  <si>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</si>
  <si>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</si>
  <si>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</si>
  <si>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</si>
  <si>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</si>
  <si>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</si>
  <si>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</si>
  <si>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</si>
  <si>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</si>
  <si>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</si>
  <si>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</si>
  <si>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</si>
  <si>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</si>
  <si>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</si>
  <si>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</si>
  <si>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</si>
  <si>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</si>
  <si>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</si>
  <si>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</si>
  <si>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</si>
  <si>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</si>
  <si>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</si>
  <si>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</si>
  <si>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</si>
  <si>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</si>
  <si>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</si>
  <si>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</si>
  <si>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</si>
  <si>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</si>
  <si>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</si>
  <si>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</si>
  <si>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</si>
  <si>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</si>
  <si>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</si>
  <si>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</si>
  <si>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</si>
  <si>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</si>
  <si>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</si>
  <si>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</si>
  <si>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</si>
  <si>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</si>
  <si>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</si>
  <si>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</si>
  <si>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</si>
  <si>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</si>
  <si>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</si>
  <si>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</si>
  <si>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</si>
  <si>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</si>
  <si>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</si>
  <si>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</si>
  <si>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</si>
  <si>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</si>
  <si>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</si>
  <si>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</si>
  <si>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</si>
  <si>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</si>
  <si>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</si>
  <si>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</si>
  <si>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</si>
  <si>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</si>
  <si>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</si>
  <si>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</si>
  <si>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</si>
  <si>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</si>
  <si>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</si>
  <si>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</si>
  <si>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</si>
  <si>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</si>
  <si>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</si>
  <si>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</si>
  <si>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</si>
  <si>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</si>
  <si>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</si>
  <si>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</si>
  <si>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</si>
  <si>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</si>
  <si>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</si>
  <si>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</si>
  <si>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</si>
  <si>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</si>
  <si>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</si>
  <si>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</si>
  <si>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</si>
  <si>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</si>
  <si>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</si>
  <si>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</si>
  <si>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</si>
  <si>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</si>
  <si>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</si>
  <si>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</si>
  <si>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</si>
  <si>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</si>
  <si>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</si>
  <si>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</si>
  <si>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</si>
  <si>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</si>
  <si>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</si>
  <si>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</si>
  <si>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</si>
  <si>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</si>
  <si>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</si>
  <si>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</si>
  <si>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</si>
  <si>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</si>
  <si>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</si>
  <si>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</si>
  <si>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</si>
  <si>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</si>
  <si>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</si>
  <si>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</si>
  <si>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</si>
  <si>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</si>
  <si>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</si>
  <si>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</si>
  <si>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</si>
  <si>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</si>
  <si>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</si>
  <si>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</si>
  <si>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</si>
  <si>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</si>
  <si>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</si>
  <si>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</si>
  <si>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</si>
  <si>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</si>
  <si>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</si>
  <si>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</si>
  <si>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</si>
  <si>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</si>
  <si>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</si>
  <si>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</si>
  <si>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</si>
  <si>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</si>
  <si>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</si>
  <si>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</si>
  <si>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</si>
  <si>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</si>
  <si>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</si>
  <si>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</si>
  <si>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</si>
  <si>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</si>
  <si>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</si>
  <si>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</si>
  <si>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</si>
  <si>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</si>
  <si>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</si>
  <si>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</si>
  <si>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</si>
  <si>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</si>
  <si>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</si>
  <si>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</si>
  <si>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</si>
  <si>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</si>
  <si>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</si>
  <si>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</si>
  <si>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</si>
  <si>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</si>
  <si>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</si>
  <si>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</si>
  <si>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</si>
  <si>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</si>
  <si>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</si>
  <si>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</si>
  <si>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</si>
  <si>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</si>
  <si>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</si>
  <si>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</si>
  <si>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</si>
  <si>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</si>
  <si>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</si>
  <si>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</si>
  <si>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</si>
  <si>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</si>
  <si>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</si>
  <si>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</si>
  <si>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</si>
  <si>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</si>
  <si>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</si>
  <si>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</si>
  <si>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</si>
  <si>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</si>
  <si>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</si>
  <si>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</si>
  <si>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</si>
  <si>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</si>
  <si>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</si>
  <si>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</si>
  <si>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</si>
  <si>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</si>
  <si>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</si>
  <si>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</si>
  <si>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</si>
  <si>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</si>
  <si>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</si>
  <si>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</si>
  <si>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</si>
  <si>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</si>
  <si>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</si>
  <si>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</si>
  <si>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</si>
  <si>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</si>
  <si>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</si>
  <si>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</si>
  <si>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</si>
  <si>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</si>
  <si>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</si>
  <si>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</si>
  <si>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</si>
  <si>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</si>
  <si>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</si>
  <si>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</si>
  <si>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</si>
  <si>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</si>
  <si>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</si>
  <si>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</si>
  <si>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</si>
  <si>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</si>
  <si>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</si>
  <si>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</si>
  <si>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</si>
  <si>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</si>
  <si>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</si>
  <si>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</si>
  <si>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</si>
  <si>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</si>
  <si>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</si>
  <si>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</si>
  <si>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</si>
  <si>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</si>
  <si>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</si>
  <si>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</si>
  <si>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</si>
  <si>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</si>
  <si>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</si>
  <si>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</si>
  <si>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</si>
  <si>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</si>
  <si>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</si>
  <si>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</si>
  <si>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</si>
  <si>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</si>
  <si>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</si>
  <si>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</si>
  <si>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</si>
  <si>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</si>
  <si>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</si>
  <si>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</si>
  <si>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</si>
  <si>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</si>
  <si>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</si>
  <si>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</si>
  <si>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</si>
  <si>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</si>
  <si>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</si>
  <si>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</si>
  <si>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</si>
  <si>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</si>
  <si>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</si>
  <si>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</si>
  <si>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</si>
  <si>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</si>
  <si>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</si>
  <si>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</si>
  <si>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</si>
  <si>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</si>
  <si>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</si>
  <si>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</si>
  <si>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</si>
  <si>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</si>
  <si>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</si>
  <si>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</si>
  <si>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</si>
  <si>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</si>
  <si>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</si>
  <si>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</si>
  <si>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</si>
  <si>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</si>
  <si>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</si>
  <si>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</si>
  <si>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</si>
  <si>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</si>
  <si>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</si>
  <si>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</si>
  <si>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</si>
  <si>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</si>
  <si>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</si>
  <si>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</si>
  <si>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</si>
  <si>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</si>
  <si>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</si>
  <si>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</si>
  <si>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</si>
  <si>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</si>
  <si>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</si>
  <si>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</si>
  <si>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</si>
  <si>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</si>
  <si>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</si>
  <si>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</si>
  <si>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</si>
  <si>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</si>
  <si>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</si>
  <si>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</si>
  <si>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</si>
  <si>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</si>
  <si>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</si>
  <si>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</si>
  <si>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</si>
  <si>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</si>
  <si>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</si>
  <si>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</si>
  <si>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</si>
  <si>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</si>
  <si>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</si>
  <si>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</si>
  <si>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</si>
  <si>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</si>
  <si>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</si>
  <si>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</si>
  <si>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</si>
  <si>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</si>
  <si>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</si>
  <si>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</si>
  <si>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</si>
  <si>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</si>
  <si>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</si>
  <si>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</si>
  <si>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</si>
  <si>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</si>
  <si>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</si>
  <si>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</si>
  <si>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</si>
  <si>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</si>
  <si>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</si>
  <si>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</si>
  <si>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</si>
  <si>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</si>
  <si>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</si>
  <si>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</si>
  <si>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</si>
  <si>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</si>
  <si>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</si>
  <si>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</si>
  <si>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</si>
  <si>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</si>
  <si>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</si>
  <si>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</si>
  <si>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</si>
  <si>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</si>
  <si>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</si>
  <si>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</si>
  <si>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</si>
  <si>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</si>
  <si>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</si>
  <si>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</si>
  <si>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</si>
  <si>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</si>
  <si>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</si>
  <si>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</si>
  <si>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</si>
  <si>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</si>
  <si>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</si>
  <si>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</si>
  <si>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</si>
  <si>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</si>
  <si>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</si>
  <si>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</si>
  <si>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</si>
  <si>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</si>
  <si>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</si>
  <si>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</si>
  <si>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</si>
  <si>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</si>
  <si>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</si>
  <si>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</si>
  <si>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</si>
  <si>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</si>
  <si>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</si>
  <si>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</si>
  <si>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</si>
  <si>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</si>
  <si>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</si>
  <si>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</si>
  <si>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</si>
  <si>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</si>
  <si>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</si>
  <si>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</si>
  <si>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</si>
  <si>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</si>
  <si>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</si>
  <si>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</si>
  <si>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</si>
  <si>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</si>
  <si>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</si>
  <si>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</si>
  <si>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</si>
  <si>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</si>
  <si>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</si>
  <si>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</si>
  <si>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</si>
  <si>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</si>
  <si>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</si>
  <si>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</si>
  <si>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</si>
  <si>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</si>
  <si>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</si>
  <si>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</si>
  <si>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</si>
  <si>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</si>
  <si>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</si>
  <si>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</si>
  <si>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</si>
  <si>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</si>
  <si>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</si>
  <si>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</si>
  <si>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</si>
  <si>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</si>
  <si>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</si>
  <si>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</si>
  <si>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</si>
  <si>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</si>
  <si>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</si>
  <si>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</si>
  <si>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</si>
  <si>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</si>
  <si>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</si>
  <si>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</si>
  <si>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</si>
  <si>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</si>
  <si>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</si>
  <si>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</si>
  <si>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</si>
  <si>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</si>
  <si>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</si>
  <si>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</si>
  <si>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</si>
  <si>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</si>
  <si>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</si>
  <si>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</si>
  <si>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</si>
  <si>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</si>
  <si>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</si>
  <si>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</si>
  <si>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</si>
  <si>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</si>
  <si>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</si>
  <si>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</si>
  <si>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</si>
  <si>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</si>
  <si>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</si>
  <si>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</si>
  <si>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</si>
  <si>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</si>
  <si>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</si>
  <si>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</si>
  <si>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</si>
  <si>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</si>
  <si>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</si>
  <si>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</si>
  <si>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</si>
  <si>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</si>
  <si>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</si>
  <si>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</si>
  <si>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</si>
  <si>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</si>
  <si>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</si>
  <si>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</si>
  <si>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</si>
  <si>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</si>
  <si>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</si>
  <si>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</si>
  <si>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</si>
  <si>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</si>
  <si>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</si>
  <si>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</si>
  <si>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</si>
  <si>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</si>
  <si>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</si>
  <si>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</si>
  <si>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</si>
  <si>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</si>
  <si>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</si>
  <si>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</si>
  <si>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</si>
  <si>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</si>
  <si>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</si>
  <si>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</si>
  <si>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</si>
  <si>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</si>
  <si>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</si>
  <si>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</si>
  <si>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</si>
  <si>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</si>
  <si>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</si>
  <si>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</si>
  <si>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</si>
  <si>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</si>
  <si>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</si>
  <si>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</si>
  <si>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</si>
  <si>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</si>
  <si>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</si>
  <si>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</si>
  <si>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</si>
  <si>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</si>
  <si>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</si>
  <si>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</si>
  <si>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</si>
  <si>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</si>
  <si>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</si>
  <si>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</si>
  <si>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</si>
  <si>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</si>
  <si>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</si>
  <si>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</si>
  <si>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</si>
  <si>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</si>
  <si>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</si>
  <si>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</si>
  <si>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</si>
  <si>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</si>
  <si>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</si>
  <si>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</si>
  <si>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</si>
  <si>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</si>
  <si>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</si>
  <si>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</si>
  <si>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</si>
  <si>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</si>
  <si>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</si>
  <si>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</si>
  <si>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</si>
  <si>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</si>
  <si>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</si>
  <si>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</si>
  <si>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</si>
  <si>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</si>
  <si>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</si>
  <si>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</si>
  <si>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</si>
  <si>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</si>
  <si>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</si>
  <si>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</si>
  <si>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</si>
  <si>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</si>
  <si>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</si>
  <si>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</si>
  <si>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</si>
  <si>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</si>
  <si>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</si>
  <si>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</si>
  <si>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</si>
  <si>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</si>
  <si>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</si>
  <si>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</si>
  <si>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</si>
  <si>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</si>
  <si>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</si>
  <si>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</si>
  <si>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</si>
  <si>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</si>
  <si>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</si>
  <si>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</si>
  <si>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</si>
  <si>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</si>
  <si>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</si>
  <si>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</si>
  <si>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</si>
  <si>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</si>
  <si>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</si>
  <si>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</si>
  <si>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</si>
  <si>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</si>
  <si>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</si>
  <si>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</si>
  <si>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</si>
  <si>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</si>
  <si>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</si>
  <si>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</si>
  <si>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</si>
  <si>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</si>
  <si>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</si>
  <si>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</si>
  <si>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</si>
  <si>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</si>
  <si>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</si>
  <si>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</si>
  <si>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</si>
  <si>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</si>
  <si>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</si>
  <si>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</si>
  <si>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</si>
  <si>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</si>
  <si>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</si>
  <si>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</si>
  <si>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</si>
  <si>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</si>
  <si>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</si>
  <si>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</si>
  <si>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</si>
  <si>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</si>
  <si>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</si>
  <si>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</si>
  <si>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</si>
  <si>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</si>
  <si>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</si>
  <si>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</si>
  <si>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</si>
  <si>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</si>
  <si>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</si>
  <si>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</si>
  <si>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</si>
  <si>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</si>
  <si>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</si>
  <si>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</si>
  <si>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</si>
  <si>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</si>
  <si>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</si>
  <si>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</si>
  <si>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</si>
  <si>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</si>
  <si>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</si>
  <si>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</si>
  <si>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</si>
  <si>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</si>
  <si>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</si>
  <si>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</si>
  <si>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</si>
  <si>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</si>
  <si>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</si>
  <si>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</si>
  <si>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</si>
  <si>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</si>
  <si>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</si>
  <si>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</si>
  <si>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</si>
  <si>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</si>
  <si>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</si>
  <si>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</si>
  <si>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</si>
  <si>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</si>
  <si>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</si>
  <si>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</si>
  <si>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</si>
  <si>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</si>
  <si>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</si>
  <si>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</si>
  <si>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</si>
  <si>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</si>
  <si>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</si>
  <si>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</si>
  <si>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</si>
  <si>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</si>
  <si>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</si>
  <si>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</si>
  <si>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</si>
  <si>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</si>
  <si>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</si>
  <si>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</si>
  <si>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</si>
  <si>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</si>
  <si>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</si>
  <si>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</si>
  <si>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</si>
  <si>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</si>
  <si>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</si>
  <si>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</si>
  <si>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</si>
  <si>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</si>
  <si>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</si>
  <si>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</si>
  <si>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</si>
  <si>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</si>
  <si>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</si>
  <si>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</si>
  <si>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</si>
  <si>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</si>
  <si>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</si>
  <si>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</si>
  <si>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</si>
  <si>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</si>
  <si>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</si>
  <si>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</si>
  <si>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</si>
  <si>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</si>
  <si>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</si>
  <si>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</si>
  <si>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</si>
  <si>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</si>
  <si>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</si>
  <si>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</si>
  <si>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</si>
  <si>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</si>
  <si>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</si>
  <si>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</si>
  <si>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</si>
  <si>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</si>
  <si>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</si>
  <si>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</si>
  <si>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</si>
  <si>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</si>
  <si>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</si>
  <si>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</si>
  <si>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</si>
  <si>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</si>
  <si>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</si>
  <si>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</si>
  <si>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</si>
  <si>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</si>
  <si>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</si>
  <si>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</si>
  <si>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</si>
  <si>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</si>
  <si>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</si>
  <si>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</si>
  <si>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</si>
  <si>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</si>
  <si>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</si>
  <si>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</si>
  <si>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</si>
  <si>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</si>
  <si>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</si>
  <si>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</si>
  <si>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</si>
  <si>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</si>
  <si>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</si>
  <si>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</si>
  <si>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</si>
  <si>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</si>
  <si>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</si>
  <si>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</si>
  <si>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</si>
  <si>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</si>
  <si>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</si>
  <si>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</si>
  <si>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</si>
  <si>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</si>
  <si>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</si>
  <si>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</si>
  <si>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</si>
  <si>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</si>
  <si>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</si>
  <si>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</si>
  <si>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</si>
  <si>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</si>
  <si>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</si>
  <si>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</si>
  <si>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</si>
  <si>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</si>
  <si>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</si>
  <si>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</si>
  <si>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</si>
  <si>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</si>
  <si>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</si>
  <si>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</si>
  <si>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</si>
  <si>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</si>
  <si>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</si>
  <si>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</si>
  <si>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</si>
  <si>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</si>
  <si>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</si>
  <si>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</si>
  <si>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</si>
  <si>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</si>
  <si>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</si>
  <si>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</si>
  <si>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</si>
  <si>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</si>
  <si>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</si>
  <si>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</si>
  <si>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</si>
  <si>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</si>
  <si>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</si>
  <si>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</si>
  <si>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</si>
  <si>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</si>
  <si>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</si>
  <si>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</si>
  <si>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</si>
  <si>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</si>
  <si>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</si>
  <si>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</si>
  <si>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</si>
  <si>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</si>
  <si>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</si>
  <si>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</si>
  <si>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</si>
  <si>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</si>
  <si>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</si>
  <si>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</si>
  <si>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</si>
  <si>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</si>
  <si>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</si>
  <si>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</si>
  <si>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</si>
  <si>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</si>
  <si>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</si>
  <si>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</si>
  <si>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</si>
  <si>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</si>
  <si>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</si>
  <si>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</si>
  <si>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</si>
  <si>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</si>
  <si>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</si>
  <si>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</si>
  <si>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</si>
  <si>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</si>
  <si>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</si>
  <si>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</si>
  <si>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</si>
  <si>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</si>
  <si>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</si>
  <si>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</si>
  <si>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</si>
  <si>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</si>
  <si>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</si>
  <si>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</si>
  <si>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</si>
  <si>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</si>
  <si>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</si>
  <si>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</si>
  <si>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</si>
  <si>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</si>
  <si>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</si>
  <si>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</si>
  <si>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</si>
  <si>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</si>
  <si>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</si>
  <si>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</si>
  <si>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</si>
  <si>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</si>
  <si>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</si>
  <si>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</si>
  <si>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</si>
  <si>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</si>
  <si>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</si>
  <si>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</si>
  <si>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</si>
  <si>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</si>
  <si>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</si>
  <si>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</si>
  <si>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</si>
  <si>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</si>
  <si>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</si>
  <si>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</si>
  <si>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</si>
  <si>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</si>
  <si>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</si>
  <si>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</si>
  <si>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</si>
  <si>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</si>
  <si>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</si>
  <si>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</si>
  <si>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</si>
  <si>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</si>
  <si>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</si>
  <si>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</si>
  <si>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</si>
  <si>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</si>
  <si>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</si>
  <si>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</si>
  <si>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</si>
  <si>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</si>
  <si>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</si>
  <si>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</si>
  <si>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</si>
  <si>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</si>
  <si>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</si>
  <si>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</si>
  <si>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</si>
  <si>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</si>
  <si>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</si>
  <si>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</si>
  <si>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</si>
  <si>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</si>
  <si>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</si>
  <si>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</si>
  <si>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</si>
  <si>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</si>
  <si>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</si>
  <si>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</si>
  <si>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</si>
  <si>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</si>
  <si>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</si>
  <si>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</si>
  <si>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</si>
  <si>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</si>
  <si>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</si>
  <si>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</si>
  <si>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</si>
  <si>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</si>
  <si>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</si>
  <si>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</si>
  <si>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</si>
  <si>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</si>
  <si>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</si>
  <si>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</si>
  <si>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</si>
  <si>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</si>
  <si>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</si>
  <si>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</si>
  <si>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</si>
  <si>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</si>
  <si>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</si>
  <si>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</si>
  <si>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</si>
  <si>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</si>
  <si>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</si>
  <si>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</si>
  <si>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</si>
  <si>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</si>
  <si>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</si>
  <si>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</si>
  <si>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</si>
  <si>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</si>
  <si>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</si>
  <si>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</si>
  <si>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</si>
  <si>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</si>
  <si>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</si>
  <si>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</si>
  <si>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</si>
  <si>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</si>
  <si>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</si>
  <si>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</si>
  <si>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</si>
  <si>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</si>
  <si>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</si>
  <si>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</si>
  <si>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</si>
  <si>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</si>
  <si>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</si>
  <si>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</si>
  <si>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</si>
  <si>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</si>
  <si>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</si>
  <si>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</si>
  <si>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</si>
  <si>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</si>
  <si>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</si>
  <si>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</si>
  <si>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</si>
  <si>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</si>
  <si>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</si>
  <si>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</si>
  <si>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</si>
  <si>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</si>
  <si>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</si>
  <si>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</si>
  <si>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</si>
  <si>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</si>
  <si>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</si>
  <si>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</si>
  <si>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</si>
  <si>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</si>
  <si>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</si>
  <si>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</si>
  <si>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</si>
  <si>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</si>
  <si>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</si>
  <si>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</si>
  <si>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</si>
  <si>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</si>
  <si>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</si>
  <si>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</si>
  <si>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</si>
  <si>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</si>
  <si>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</si>
  <si>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</si>
  <si>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</si>
  <si>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</si>
  <si>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</si>
  <si>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</si>
  <si>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</si>
  <si>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</si>
  <si>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</si>
  <si>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</si>
  <si>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</si>
  <si>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</si>
  <si>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</si>
  <si>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</si>
  <si>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</si>
  <si>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</si>
  <si>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</si>
  <si>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</si>
  <si>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</si>
  <si>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</si>
  <si>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</si>
  <si>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</si>
  <si>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</si>
  <si>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</si>
  <si>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</si>
  <si>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</si>
  <si>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</si>
  <si>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</si>
  <si>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</si>
  <si>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</si>
  <si>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</si>
  <si>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</si>
  <si>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</si>
  <si>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</si>
  <si>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</si>
  <si>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</si>
  <si>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</si>
  <si>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</si>
  <si>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</si>
  <si>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</si>
  <si>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</si>
  <si>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</si>
  <si>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</si>
  <si>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</si>
  <si>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</si>
  <si>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</si>
  <si>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</si>
  <si>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</si>
  <si>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</si>
  <si>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</si>
  <si>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</si>
  <si>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</si>
  <si>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</si>
  <si>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</si>
  <si>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</si>
  <si>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</si>
  <si>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</si>
  <si>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</si>
  <si>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</si>
  <si>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</si>
  <si>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</si>
  <si>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</si>
  <si>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</si>
  <si>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</si>
  <si>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</si>
  <si>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</si>
  <si>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</si>
  <si>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</si>
  <si>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</si>
  <si>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</si>
  <si>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</si>
  <si>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</si>
  <si>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</si>
  <si>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</si>
  <si>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</si>
  <si>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</si>
  <si>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</si>
  <si>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</si>
  <si>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</si>
  <si>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</si>
  <si>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</si>
  <si>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</si>
  <si>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</si>
  <si>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</si>
  <si>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</si>
  <si>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</si>
  <si>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</si>
  <si>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</si>
  <si>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</si>
  <si>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</si>
  <si>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</si>
  <si>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</si>
  <si>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</si>
  <si>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</si>
  <si>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</si>
  <si>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</si>
  <si>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</si>
  <si>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</si>
  <si>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</si>
  <si>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</si>
  <si>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</si>
  <si>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</si>
  <si>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</si>
  <si>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</si>
  <si>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</si>
  <si>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</si>
  <si>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</si>
  <si>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</si>
  <si>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</si>
  <si>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</si>
  <si>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</si>
  <si>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</si>
  <si>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</si>
  <si>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</si>
  <si>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</si>
  <si>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</si>
  <si>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</si>
  <si>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</si>
  <si>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</si>
  <si>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</si>
  <si>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</si>
  <si>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</si>
  <si>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</si>
  <si>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</si>
  <si>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</si>
  <si>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</si>
  <si>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</si>
  <si>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</si>
  <si>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</si>
  <si>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</si>
  <si>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</si>
  <si>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</si>
  <si>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</si>
  <si>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</si>
  <si>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</si>
  <si>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</si>
  <si>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</si>
  <si>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</si>
  <si>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</si>
  <si>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</si>
  <si>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</si>
  <si>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</si>
  <si>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</si>
  <si>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</si>
  <si>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</si>
  <si>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</si>
  <si>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</si>
  <si>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</si>
  <si>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</si>
  <si>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</si>
  <si>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</si>
  <si>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</si>
  <si>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</si>
  <si>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</si>
  <si>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</si>
  <si>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</si>
  <si>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</si>
  <si>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</si>
  <si>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</si>
  <si>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</si>
  <si>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</si>
  <si>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</si>
  <si>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</si>
  <si>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</si>
  <si>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</si>
  <si>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</si>
  <si>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</si>
  <si>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</si>
  <si>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</si>
  <si>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</si>
  <si>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</si>
  <si>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</si>
  <si>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</si>
  <si>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</si>
  <si>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</si>
  <si>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</si>
  <si>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</si>
  <si>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</si>
  <si>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</si>
  <si>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</si>
  <si>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</si>
  <si>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</si>
  <si>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</si>
  <si>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</si>
  <si>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</si>
  <si>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</si>
  <si>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</si>
  <si>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</si>
  <si>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</si>
  <si>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</si>
  <si>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</si>
  <si>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</si>
  <si>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</si>
  <si>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</si>
  <si>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</si>
  <si>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</si>
  <si>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</si>
  <si>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</si>
  <si>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</si>
  <si>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</si>
  <si>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</si>
  <si>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</si>
  <si>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</si>
  <si>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</si>
  <si>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</si>
  <si>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</si>
  <si>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</si>
  <si>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</si>
  <si>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</si>
  <si>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</si>
  <si>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</si>
  <si>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</si>
  <si>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</si>
  <si>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</si>
  <si>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</si>
  <si>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</si>
  <si>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</si>
  <si>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</si>
  <si>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</si>
  <si>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</si>
  <si>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</si>
  <si>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</si>
  <si>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</si>
  <si>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</si>
  <si>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</si>
  <si>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</si>
  <si>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</si>
  <si>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</si>
  <si>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</si>
  <si>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</si>
  <si>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</si>
  <si>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</si>
  <si>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</si>
  <si>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</si>
  <si>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</si>
  <si>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</si>
  <si>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</si>
  <si>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</si>
  <si>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</si>
  <si>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</si>
  <si>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</si>
  <si>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</si>
  <si>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</si>
  <si>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</si>
  <si>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</si>
  <si>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</si>
  <si>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</si>
  <si>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</si>
  <si>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</si>
  <si>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</si>
  <si>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</si>
  <si>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</si>
  <si>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</si>
  <si>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</si>
  <si>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</si>
  <si>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</si>
  <si>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</si>
  <si>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</si>
  <si>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</si>
  <si>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</si>
  <si>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</si>
  <si>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</si>
  <si>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</si>
  <si>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</si>
  <si>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</si>
  <si>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</si>
  <si>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</si>
  <si>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</si>
  <si>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</si>
  <si>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</si>
  <si>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</si>
  <si>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</si>
  <si>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</si>
  <si>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</si>
  <si>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</si>
  <si>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</si>
  <si>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</si>
  <si>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</si>
  <si>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</si>
  <si>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</si>
  <si>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</si>
  <si>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</si>
  <si>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</si>
  <si>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</si>
  <si>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</si>
  <si>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</si>
  <si>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</si>
  <si>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</si>
  <si>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</si>
  <si>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</si>
  <si>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</si>
  <si>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</si>
  <si>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</si>
  <si>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</si>
  <si>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</si>
  <si>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</si>
  <si>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</si>
  <si>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</si>
  <si>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</si>
  <si>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</si>
  <si>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</si>
  <si>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</si>
  <si>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</si>
  <si>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</si>
  <si>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</si>
  <si>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</si>
  <si>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</si>
  <si>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</si>
  <si>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</si>
  <si>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</si>
  <si>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</si>
  <si>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</si>
  <si>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</si>
  <si>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</si>
  <si>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</si>
  <si>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</si>
  <si>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</si>
  <si>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</si>
  <si>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</si>
  <si>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</si>
  <si>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</si>
  <si>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</si>
  <si>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</si>
  <si>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</si>
  <si>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</si>
  <si>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</si>
  <si>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</si>
  <si>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</si>
  <si>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</si>
  <si>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</si>
  <si>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</si>
  <si>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</si>
  <si>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</si>
  <si>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</si>
  <si>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</si>
  <si>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</si>
  <si>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</si>
  <si>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</si>
  <si>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</si>
  <si>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</si>
  <si>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</si>
  <si>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</si>
  <si>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</si>
  <si>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</si>
  <si>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</si>
  <si>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</si>
  <si>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</si>
  <si>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</si>
  <si>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</si>
  <si>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</si>
  <si>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</si>
  <si>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</si>
  <si>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</si>
  <si>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</si>
  <si>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</si>
  <si>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</si>
  <si>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</si>
  <si>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</si>
  <si>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</si>
  <si>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</si>
  <si>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</si>
  <si>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</si>
  <si>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</si>
  <si>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</si>
  <si>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</si>
  <si>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</si>
  <si>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</si>
  <si>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</si>
  <si>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</si>
  <si>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</si>
  <si>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</si>
  <si>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</si>
  <si>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</si>
  <si>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</si>
  <si>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</si>
  <si>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</si>
  <si>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</si>
  <si>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</si>
  <si>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</si>
  <si>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</si>
  <si>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</si>
  <si>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</si>
  <si>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</si>
  <si>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</si>
  <si>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</si>
  <si>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</si>
  <si>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</si>
  <si>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</si>
  <si>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</si>
  <si>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</si>
  <si>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</si>
  <si>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</si>
  <si>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</si>
  <si>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</si>
  <si>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</si>
  <si>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</si>
  <si>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</si>
  <si>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</si>
  <si>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</si>
  <si>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</si>
  <si>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</si>
  <si>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</si>
  <si>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</si>
  <si>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</si>
  <si>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</si>
  <si>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</si>
  <si>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</si>
  <si>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</si>
  <si>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</si>
  <si>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</si>
  <si>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</si>
  <si>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</si>
  <si>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</si>
  <si>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</si>
  <si>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</si>
  <si>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</si>
  <si>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</si>
  <si>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</si>
  <si>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</si>
  <si>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</si>
  <si>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</si>
  <si>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</si>
  <si>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</si>
  <si>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</si>
  <si>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</si>
  <si>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</si>
  <si>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</si>
  <si>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</si>
  <si>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</si>
  <si>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</si>
  <si>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</si>
  <si>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</si>
  <si>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</si>
  <si>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</si>
  <si>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</si>
  <si>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</si>
  <si>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</si>
  <si>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</si>
  <si>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</si>
  <si>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</si>
  <si>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</si>
  <si>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</si>
  <si>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</si>
  <si>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</si>
  <si>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</si>
  <si>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</si>
  <si>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</si>
  <si>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</si>
  <si>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</si>
  <si>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</si>
  <si>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</si>
  <si>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</si>
  <si>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</si>
  <si>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</si>
  <si>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</si>
  <si>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</si>
  <si>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</si>
  <si>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</si>
  <si>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</si>
  <si>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</si>
  <si>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</si>
  <si>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</si>
  <si>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</si>
  <si>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</si>
  <si>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</si>
  <si>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</si>
  <si>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</si>
  <si>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</si>
  <si>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</si>
  <si>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</si>
  <si>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</si>
  <si>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</si>
  <si>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</si>
  <si>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</si>
  <si>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</si>
  <si>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</si>
  <si>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</si>
  <si>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</si>
  <si>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</si>
  <si>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</si>
  <si>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</si>
  <si>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</si>
  <si>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</si>
  <si>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</si>
  <si>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</si>
  <si>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</si>
  <si>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</si>
  <si>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</si>
  <si>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</si>
  <si>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</si>
  <si>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</si>
  <si>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</si>
  <si>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</si>
  <si>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</si>
  <si>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</si>
  <si>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</si>
  <si>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</si>
  <si>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</si>
  <si>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</si>
  <si>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</si>
  <si>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</si>
  <si>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</si>
  <si>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</si>
  <si>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</si>
  <si>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</si>
  <si>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</si>
  <si>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</si>
  <si>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</si>
  <si>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</si>
  <si>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</si>
  <si>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</si>
  <si>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</si>
  <si>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</si>
  <si>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</si>
  <si>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</si>
  <si>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</si>
  <si>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</si>
  <si>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</si>
  <si>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</si>
  <si>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</si>
  <si>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</si>
  <si>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</si>
  <si>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</si>
  <si>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</si>
  <si>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</si>
  <si>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</si>
  <si>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</si>
  <si>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</si>
  <si>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</si>
  <si>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</si>
  <si>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</si>
  <si>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</si>
  <si>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</si>
  <si>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</si>
  <si>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</si>
  <si>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</si>
  <si>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</si>
  <si>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</si>
  <si>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</si>
  <si>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</si>
  <si>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</si>
  <si>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</si>
  <si>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</si>
  <si>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</si>
  <si>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</si>
  <si>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</si>
  <si>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</si>
  <si>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</si>
  <si>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</si>
  <si>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</si>
  <si>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</si>
  <si>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</si>
  <si>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</si>
  <si>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</si>
  <si>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</si>
  <si>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</si>
  <si>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</si>
  <si>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</si>
  <si>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</si>
  <si>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</si>
  <si>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</si>
  <si>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</si>
  <si>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</si>
  <si>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</si>
  <si>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</si>
  <si>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</si>
  <si>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</si>
  <si>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</si>
  <si>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</si>
  <si>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</si>
  <si>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</si>
  <si>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</si>
  <si>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</si>
  <si>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</si>
  <si>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</si>
  <si>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</si>
  <si>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</si>
  <si>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</si>
  <si>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</si>
  <si>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</si>
  <si>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</si>
  <si>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</si>
  <si>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</si>
  <si>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</si>
  <si>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</si>
  <si>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</si>
  <si>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</si>
  <si>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</si>
  <si>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</si>
  <si>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</si>
  <si>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</si>
  <si>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</si>
  <si>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</si>
  <si>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</si>
  <si>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</si>
  <si>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</si>
  <si>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</si>
  <si>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</si>
  <si>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</si>
  <si>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</si>
  <si>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</si>
  <si>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</si>
  <si>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</si>
  <si>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</si>
  <si>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</si>
  <si>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</si>
  <si>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</si>
  <si>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</si>
  <si>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</si>
  <si>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</si>
  <si>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</si>
  <si>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</si>
  <si>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</si>
  <si>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</si>
  <si>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</si>
  <si>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</si>
  <si>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</si>
  <si>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</si>
  <si>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</si>
  <si>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</si>
  <si>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</si>
  <si>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</si>
  <si>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</si>
  <si>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</si>
  <si>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</si>
  <si>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</si>
  <si>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</si>
  <si>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</si>
  <si>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</si>
  <si>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</si>
  <si>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</si>
  <si>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</si>
  <si>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</si>
  <si>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</si>
  <si>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</si>
  <si>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</si>
  <si>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</si>
  <si>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</si>
  <si>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</si>
  <si>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</si>
  <si>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</si>
  <si>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</si>
  <si>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</si>
  <si>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</si>
  <si>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</si>
  <si>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</si>
  <si>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</si>
  <si>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</si>
  <si>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</si>
  <si>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</si>
  <si>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</si>
  <si>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</si>
  <si>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</si>
  <si>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</si>
  <si>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</si>
  <si>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</si>
  <si>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</si>
  <si>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</si>
  <si>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</si>
  <si>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</si>
  <si>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</si>
  <si>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</si>
  <si>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</si>
  <si>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</si>
  <si>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</si>
  <si>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</si>
  <si>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</si>
  <si>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</si>
  <si>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</si>
  <si>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</si>
  <si>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</si>
  <si>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</si>
  <si>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</si>
  <si>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</si>
  <si>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</si>
  <si>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</si>
  <si>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</si>
  <si>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</si>
  <si>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</si>
  <si>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</si>
  <si>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</si>
  <si>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</si>
  <si>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</si>
  <si>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</si>
  <si>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</si>
  <si>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</si>
  <si>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</si>
  <si>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</si>
  <si>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</si>
  <si>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</si>
  <si>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</si>
  <si>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</si>
  <si>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</si>
  <si>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</si>
  <si>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</si>
  <si>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</si>
  <si>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</si>
  <si>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</si>
  <si>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</si>
  <si>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</si>
  <si>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</si>
  <si>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</si>
  <si>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</si>
  <si>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</si>
  <si>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</si>
  <si>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</si>
  <si>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</si>
  <si>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</si>
  <si>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</si>
  <si>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</si>
  <si>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</si>
  <si>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</si>
  <si>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</si>
  <si>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</si>
  <si>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</si>
  <si>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</si>
  <si>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</si>
  <si>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</si>
  <si>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</si>
  <si>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</si>
  <si>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</si>
  <si>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</si>
  <si>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</si>
  <si>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</si>
  <si>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</si>
  <si>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</si>
  <si>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</si>
  <si>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</si>
  <si>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</si>
  <si>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</si>
  <si>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</si>
  <si>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</si>
  <si>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</si>
  <si>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</si>
  <si>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</si>
  <si>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</si>
  <si>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</si>
  <si>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</si>
  <si>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</si>
  <si>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</si>
  <si>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</si>
  <si>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</si>
  <si>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</si>
  <si>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</si>
  <si>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</si>
  <si>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</si>
  <si>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</si>
  <si>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</si>
  <si>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</si>
  <si>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</si>
  <si>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</si>
  <si>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</si>
  <si>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</si>
  <si>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</si>
  <si>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</si>
  <si>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</si>
  <si>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</si>
  <si>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</si>
  <si>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</si>
  <si>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</si>
  <si>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</si>
  <si>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</si>
  <si>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</si>
  <si>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</si>
  <si>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</si>
  <si>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</si>
  <si>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</si>
  <si>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</si>
  <si>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</si>
  <si>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</si>
  <si>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</si>
  <si>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</si>
  <si>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</si>
  <si>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</si>
  <si>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</si>
  <si>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</si>
  <si>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</si>
  <si>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</si>
  <si>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</si>
  <si>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</si>
  <si>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</si>
  <si>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</si>
  <si>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</si>
  <si>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</si>
  <si>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</si>
  <si>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</si>
  <si>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</si>
  <si>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</si>
  <si>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</si>
  <si>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</si>
  <si>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</si>
  <si>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</si>
  <si>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</si>
  <si>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</si>
  <si>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</si>
  <si>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</si>
  <si>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</si>
  <si>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</si>
  <si>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</si>
  <si>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</si>
  <si>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</si>
  <si>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</si>
  <si>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</si>
  <si>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</si>
  <si>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</si>
  <si>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</si>
  <si>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</si>
  <si>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</si>
  <si>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</si>
  <si>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</si>
  <si>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</si>
  <si>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</si>
  <si>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</si>
  <si>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</si>
  <si>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</si>
  <si>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</si>
  <si>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</si>
  <si>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</si>
  <si>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</si>
  <si>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</si>
  <si>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</si>
  <si>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</si>
  <si>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</si>
  <si>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</si>
  <si>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</si>
  <si>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</si>
  <si>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</si>
  <si>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</si>
  <si>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</si>
  <si>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</si>
  <si>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</si>
  <si>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</si>
  <si>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</si>
  <si>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</si>
  <si>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</si>
  <si>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</si>
  <si>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</si>
  <si>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</si>
  <si>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</si>
  <si>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</si>
  <si>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</si>
  <si>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</si>
  <si>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</si>
  <si>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</si>
  <si>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</si>
  <si>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</si>
  <si>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</si>
  <si>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</si>
  <si>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</si>
  <si>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</si>
  <si>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</si>
  <si>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</si>
  <si>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</si>
  <si>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</si>
  <si>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</si>
  <si>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</si>
  <si>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</si>
  <si>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</si>
  <si>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</si>
  <si>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</si>
  <si>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</si>
  <si>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</si>
  <si>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</si>
  <si>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</si>
  <si>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</si>
  <si>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</si>
  <si>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</si>
  <si>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</si>
  <si>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</si>
  <si>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</si>
  <si>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</si>
  <si>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</si>
  <si>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</si>
  <si>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</si>
  <si>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</si>
  <si>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</si>
  <si>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</si>
  <si>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</si>
  <si>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</si>
  <si>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</si>
  <si>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</si>
  <si>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</si>
  <si>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</si>
  <si>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</si>
  <si>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</si>
  <si>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</si>
  <si>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</si>
  <si>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</si>
  <si>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</si>
  <si>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</si>
  <si>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</si>
  <si>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</si>
  <si>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</si>
  <si>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</si>
  <si>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</si>
  <si>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</si>
  <si>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</si>
  <si>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</si>
  <si>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</si>
  <si>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</si>
  <si>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</si>
  <si>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</si>
  <si>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</si>
  <si>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</si>
  <si>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</si>
  <si>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</si>
  <si>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</si>
  <si>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</si>
  <si>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</si>
  <si>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</si>
  <si>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</si>
  <si>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</si>
  <si>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</si>
  <si>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</si>
  <si>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</si>
  <si>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</si>
  <si>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</si>
  <si>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</si>
  <si>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</si>
  <si>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</si>
  <si>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</si>
  <si>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</si>
  <si>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</si>
  <si>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</si>
  <si>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</si>
  <si>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</si>
  <si>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</si>
  <si>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</si>
  <si>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</si>
  <si>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</si>
  <si>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</si>
  <si>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</si>
  <si>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</si>
  <si>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</si>
  <si>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</si>
  <si>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</si>
  <si>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</si>
  <si>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</si>
  <si>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</si>
  <si>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</si>
  <si>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</si>
  <si>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</si>
  <si>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</si>
  <si>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</si>
  <si>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</si>
  <si>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</si>
  <si>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</si>
  <si>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</si>
  <si>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</si>
  <si>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</si>
  <si>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</si>
  <si>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</si>
  <si>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</si>
  <si>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</si>
  <si>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</si>
  <si>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</si>
  <si>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</si>
  <si>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</si>
  <si>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</si>
  <si>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</si>
  <si>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</si>
  <si>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</si>
  <si>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</si>
  <si>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</si>
  <si>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</si>
  <si>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</si>
  <si>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</si>
  <si>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</si>
  <si>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</si>
  <si>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</si>
  <si>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</si>
  <si>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</si>
  <si>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</si>
  <si>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</si>
  <si>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</si>
  <si>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</si>
  <si>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</si>
  <si>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</si>
  <si>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</si>
  <si>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</si>
  <si>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</si>
  <si>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</si>
  <si>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</si>
  <si>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</si>
  <si>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</si>
  <si>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</si>
  <si>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</si>
  <si>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</si>
  <si>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</si>
  <si>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</si>
  <si>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</si>
  <si>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</si>
  <si>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</si>
  <si>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</si>
  <si>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</si>
  <si>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</si>
  <si>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</si>
  <si>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</si>
  <si>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</si>
  <si>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</si>
  <si>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</si>
  <si>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</si>
  <si>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</si>
  <si>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</si>
  <si>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</si>
  <si>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</si>
  <si>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</si>
  <si>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</si>
  <si>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</si>
  <si>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</si>
  <si>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</si>
  <si>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</si>
  <si>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</si>
  <si>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</si>
  <si>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</si>
  <si>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</si>
  <si>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</si>
  <si>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</si>
  <si>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</si>
  <si>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</si>
  <si>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</si>
  <si>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</si>
  <si>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</si>
  <si>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</si>
  <si>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</si>
  <si>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</si>
  <si>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</si>
  <si>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</si>
  <si>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</si>
  <si>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</si>
  <si>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</si>
  <si>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</si>
  <si>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</si>
  <si>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</si>
  <si>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</si>
  <si>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</si>
  <si>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</si>
  <si>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</si>
  <si>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</si>
  <si>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</si>
  <si>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</si>
  <si>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</si>
  <si>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</si>
  <si>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</si>
  <si>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</si>
  <si>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</si>
  <si>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</si>
  <si>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</si>
  <si>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</si>
  <si>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</si>
  <si>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</si>
  <si>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</si>
  <si>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</si>
  <si>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</si>
  <si>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</si>
  <si>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</si>
  <si>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</si>
  <si>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</si>
  <si>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</si>
  <si>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</si>
  <si>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</si>
  <si>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</si>
  <si>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</si>
  <si>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</si>
  <si>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</si>
  <si>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</si>
  <si>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</si>
  <si>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</si>
  <si>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</si>
  <si>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</si>
  <si>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</si>
  <si>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</si>
  <si>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</si>
  <si>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</si>
  <si>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</si>
  <si>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</si>
  <si>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</si>
  <si>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</si>
  <si>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</si>
  <si>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</si>
  <si>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</si>
  <si>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</si>
  <si>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</si>
  <si>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</si>
  <si>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</si>
  <si>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</si>
  <si>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</si>
  <si>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</si>
  <si>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</si>
  <si>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</si>
  <si>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</si>
  <si>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</si>
  <si>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</si>
  <si>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</si>
  <si>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</si>
  <si>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</si>
  <si>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</si>
  <si>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</si>
  <si>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</si>
  <si>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</si>
  <si>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</si>
  <si>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</si>
  <si>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</si>
  <si>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</si>
  <si>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</si>
  <si>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</si>
  <si>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</si>
  <si>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</si>
  <si>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</si>
  <si>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</si>
  <si>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</si>
  <si>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</si>
  <si>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</si>
  <si>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</si>
  <si>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</si>
  <si>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</si>
  <si>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</si>
  <si>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</si>
  <si>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</si>
  <si>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</si>
  <si>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</si>
  <si>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</si>
  <si>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</si>
  <si>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</si>
  <si>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</si>
  <si>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</si>
  <si>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</si>
  <si>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</si>
  <si>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</si>
  <si>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</si>
  <si>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</si>
  <si>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</si>
  <si>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</si>
  <si>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</si>
  <si>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</si>
  <si>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</si>
  <si>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</si>
  <si>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</si>
  <si>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</si>
  <si>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</si>
  <si>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</si>
  <si>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</si>
  <si>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</si>
  <si>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</si>
  <si>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</si>
  <si>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</si>
  <si>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</si>
  <si>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</si>
  <si>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</si>
  <si>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</si>
  <si>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</si>
  <si>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</si>
  <si>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</si>
  <si>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</si>
  <si>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</si>
  <si>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</si>
  <si>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</si>
  <si>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</si>
  <si>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</si>
  <si>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</si>
  <si>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</si>
  <si>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</si>
  <si>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</si>
  <si>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</si>
  <si>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</si>
  <si>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</si>
  <si>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</si>
  <si>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</si>
  <si>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</si>
  <si>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</si>
  <si>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</si>
  <si>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</si>
  <si>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</si>
  <si>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</si>
  <si>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</si>
  <si>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</si>
  <si>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</si>
  <si>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</si>
  <si>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</si>
  <si>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</si>
  <si>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</si>
  <si>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</si>
  <si>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</si>
  <si>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</si>
  <si>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</si>
  <si>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</si>
  <si>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</si>
  <si>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</si>
  <si>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</si>
  <si>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</si>
  <si>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</si>
  <si>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</si>
  <si>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</si>
  <si>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</si>
  <si>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</si>
  <si>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</si>
  <si>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</si>
  <si>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</si>
  <si>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</si>
  <si>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</si>
  <si>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</si>
  <si>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</si>
  <si>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</si>
  <si>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</si>
  <si>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</si>
  <si>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</si>
  <si>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</si>
  <si>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</si>
  <si>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</si>
  <si>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</si>
  <si>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</si>
  <si>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</si>
  <si>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</si>
  <si>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</si>
  <si>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</si>
  <si>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</si>
  <si>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</si>
  <si>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</si>
  <si>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</si>
  <si>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</si>
  <si>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</si>
  <si>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</si>
  <si>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</si>
  <si>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</si>
  <si>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</si>
  <si>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</si>
  <si>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</si>
  <si>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</si>
  <si>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</si>
  <si>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</si>
  <si>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</si>
  <si>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</si>
  <si>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</si>
  <si>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</si>
  <si>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</si>
  <si>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</si>
  <si>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</si>
  <si>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</si>
  <si>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</si>
  <si>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</si>
  <si>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</si>
  <si>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</si>
  <si>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</si>
  <si>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</si>
  <si>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</si>
  <si>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</si>
  <si>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</si>
  <si>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</si>
  <si>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</si>
  <si>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</si>
  <si>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</si>
  <si>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</si>
  <si>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</si>
  <si>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</si>
  <si>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</si>
  <si>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</si>
  <si>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</si>
  <si>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</si>
  <si>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</si>
  <si>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</si>
  <si>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</si>
  <si>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</si>
  <si>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</si>
  <si>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</si>
  <si>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</si>
  <si>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</si>
  <si>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</si>
  <si>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</si>
  <si>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</si>
  <si>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</si>
  <si>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</si>
  <si>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</si>
  <si>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</si>
  <si>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</si>
  <si>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</si>
  <si>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</si>
  <si>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</si>
  <si>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</si>
  <si>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</si>
  <si>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</si>
  <si>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</si>
  <si>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</si>
  <si>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</si>
  <si>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</si>
  <si>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</si>
  <si>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</si>
  <si>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</si>
  <si>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</si>
  <si>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</si>
  <si>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</si>
  <si>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</si>
  <si>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</si>
  <si>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</si>
  <si>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</si>
  <si>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</si>
  <si>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</si>
  <si>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</si>
  <si>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</si>
  <si>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</si>
  <si>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</si>
  <si>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</si>
  <si>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</si>
  <si>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</si>
  <si>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</si>
  <si>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</si>
  <si>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</si>
  <si>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</si>
  <si>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</si>
  <si>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</si>
  <si>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</si>
  <si>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</si>
  <si>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</si>
  <si>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</si>
  <si>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</si>
  <si>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</si>
  <si>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</si>
  <si>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</si>
  <si>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</si>
  <si>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</si>
  <si>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</si>
  <si>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</si>
  <si>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</si>
  <si>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</si>
  <si>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</si>
  <si>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</si>
  <si>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</si>
  <si>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</si>
  <si>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</si>
  <si>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</si>
  <si>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</si>
  <si>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</si>
  <si>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</si>
  <si>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</si>
  <si>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</si>
  <si>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</si>
  <si>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</si>
  <si>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</si>
  <si>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</si>
  <si>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</si>
  <si>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</si>
  <si>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</si>
  <si>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</si>
  <si>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</si>
  <si>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</si>
  <si>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</si>
  <si>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</si>
  <si>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</si>
  <si>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</si>
  <si>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</si>
  <si>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</si>
  <si>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</si>
  <si>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</si>
  <si>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</si>
  <si>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</si>
  <si>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</si>
  <si>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</si>
  <si>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</si>
  <si>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</si>
  <si>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</si>
  <si>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</si>
  <si>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</si>
  <si>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</si>
  <si>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</si>
  <si>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</si>
  <si>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</si>
  <si>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</si>
  <si>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</si>
  <si>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</si>
  <si>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</si>
  <si>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</si>
  <si>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</si>
  <si>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</si>
  <si>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</si>
  <si>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</si>
  <si>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</si>
  <si>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</si>
  <si>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</si>
  <si>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</si>
  <si>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</si>
  <si>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</si>
  <si>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</si>
  <si>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</si>
  <si>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</si>
  <si>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</si>
  <si>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</si>
  <si>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</si>
  <si>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</si>
  <si>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</si>
  <si>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</si>
  <si>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</si>
  <si>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</si>
  <si>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</si>
  <si>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</si>
  <si>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</si>
  <si>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</si>
  <si>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</si>
  <si>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</si>
  <si>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</si>
  <si>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</si>
  <si>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</si>
  <si>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</si>
  <si>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</si>
  <si>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</si>
  <si>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</si>
  <si>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</si>
  <si>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</si>
  <si>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</si>
  <si>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</si>
  <si>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</si>
  <si>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</si>
  <si>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</si>
  <si>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</si>
  <si>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</si>
  <si>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</si>
  <si>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</si>
  <si>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</si>
  <si>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</si>
  <si>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</si>
  <si>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</si>
  <si>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</si>
  <si>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</si>
  <si>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</si>
  <si>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</si>
  <si>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</si>
  <si>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</si>
  <si>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</si>
  <si>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</si>
  <si>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</si>
  <si>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</si>
  <si>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</si>
  <si>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</si>
  <si>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</si>
  <si>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</si>
  <si>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</si>
  <si>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</si>
  <si>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</si>
  <si>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</si>
  <si>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</si>
  <si>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</si>
  <si>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</si>
  <si>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</si>
  <si>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</si>
  <si>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</si>
  <si>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</si>
  <si>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</si>
  <si>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</si>
  <si>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</si>
  <si>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</si>
  <si>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</si>
  <si>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</si>
  <si>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</si>
  <si>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</si>
  <si>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</si>
  <si>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</si>
  <si>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</si>
  <si>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</si>
  <si>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</si>
  <si>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</si>
  <si>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</si>
  <si>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</si>
  <si>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</si>
  <si>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</si>
  <si>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</si>
  <si>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</si>
  <si>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</si>
  <si>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</si>
  <si>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</si>
  <si>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</si>
  <si>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</si>
  <si>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</si>
  <si>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</si>
  <si>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</si>
  <si>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</si>
  <si>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</si>
  <si>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</si>
  <si>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</si>
  <si>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</si>
  <si>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</si>
  <si>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</si>
  <si>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</si>
  <si>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</si>
  <si>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</si>
  <si>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</si>
  <si>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</si>
  <si>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</si>
  <si>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</si>
  <si>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</si>
  <si>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</si>
  <si>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</si>
  <si>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</si>
  <si>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</si>
  <si>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</si>
  <si>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</si>
  <si>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</si>
  <si>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</si>
  <si>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</si>
  <si>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</si>
  <si>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</si>
  <si>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</si>
  <si>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</si>
  <si>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</si>
  <si>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</si>
  <si>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</si>
  <si>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</si>
  <si>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</si>
  <si>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</si>
  <si>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</si>
  <si>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</si>
  <si>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</si>
  <si>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</si>
  <si>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</si>
  <si>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</si>
  <si>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</si>
  <si>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</si>
  <si>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</si>
  <si>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</si>
  <si>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</si>
  <si>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</si>
  <si>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</si>
  <si>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</si>
  <si>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</si>
  <si>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</si>
  <si>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</si>
  <si>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</si>
  <si>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</si>
  <si>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</si>
  <si>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</si>
  <si>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</si>
  <si>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</si>
  <si>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</si>
  <si>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</si>
  <si>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</si>
  <si>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</si>
  <si>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</si>
  <si>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</si>
  <si>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</si>
  <si>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</si>
  <si>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</si>
  <si>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</si>
  <si>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</si>
  <si>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</si>
  <si>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</si>
  <si>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</si>
  <si>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</si>
  <si>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</si>
  <si>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</si>
  <si>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</si>
  <si>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</si>
  <si>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</si>
  <si>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</si>
  <si>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</si>
  <si>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</si>
  <si>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</si>
  <si>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</si>
  <si>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</si>
  <si>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</si>
  <si>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</si>
  <si>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</si>
  <si>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</si>
  <si>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</si>
  <si>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</si>
  <si>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</si>
  <si>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</si>
  <si>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</si>
  <si>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</si>
  <si>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</si>
  <si>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</si>
  <si>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</si>
  <si>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</si>
  <si>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</si>
  <si>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</si>
  <si>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</si>
  <si>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</si>
  <si>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</si>
  <si>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</si>
  <si>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</si>
  <si>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</si>
  <si>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</si>
  <si>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</si>
  <si>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</si>
  <si>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</si>
  <si>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</si>
  <si>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</si>
  <si>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</si>
  <si>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</si>
  <si>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</si>
  <si>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</si>
  <si>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</si>
  <si>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</si>
  <si>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</si>
  <si>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</si>
  <si>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</si>
  <si>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</si>
  <si>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</si>
  <si>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</si>
  <si>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</si>
  <si>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</si>
  <si>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</si>
  <si>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</si>
  <si>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</si>
  <si>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</si>
  <si>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</si>
  <si>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</si>
  <si>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</si>
  <si>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</si>
  <si>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</si>
  <si>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</si>
  <si>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</si>
  <si>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</si>
  <si>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</si>
  <si>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</si>
  <si>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</si>
  <si>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</si>
  <si>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</si>
  <si>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</si>
  <si>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</si>
  <si>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</si>
  <si>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</si>
  <si>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</si>
  <si>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</si>
  <si>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</si>
  <si>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</si>
  <si>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</si>
  <si>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</si>
  <si>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</si>
  <si>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</si>
  <si>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</si>
  <si>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</si>
  <si>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</si>
  <si>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</si>
  <si>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</si>
  <si>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</si>
  <si>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</si>
  <si>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</si>
  <si>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</si>
  <si>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</si>
  <si>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</si>
  <si>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</si>
  <si>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</si>
  <si>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</si>
  <si>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</si>
  <si>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</si>
  <si>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</si>
  <si>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</si>
  <si>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</si>
  <si>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</si>
  <si>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</si>
  <si>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</si>
  <si>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</si>
  <si>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</si>
  <si>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</si>
  <si>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</si>
  <si>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</si>
  <si>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</si>
  <si>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</si>
  <si>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</si>
  <si>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</si>
  <si>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</si>
  <si>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</si>
  <si>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</si>
  <si>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</si>
  <si>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</si>
  <si>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</si>
  <si>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</si>
  <si>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</si>
  <si>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</si>
  <si>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</si>
  <si>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</si>
  <si>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</si>
  <si>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</si>
  <si>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</si>
  <si>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</si>
  <si>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</si>
  <si>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</si>
  <si>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</si>
  <si>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</si>
  <si>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</si>
  <si>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</si>
  <si>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</si>
  <si>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</si>
  <si>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</si>
  <si>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</si>
  <si>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</si>
  <si>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</si>
  <si>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</si>
  <si>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</si>
  <si>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</si>
  <si>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</si>
  <si>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</si>
  <si>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</si>
  <si>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</si>
  <si>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</si>
  <si>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</si>
  <si>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</si>
  <si>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</si>
  <si>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</si>
  <si>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</si>
  <si>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</si>
  <si>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</si>
  <si>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</si>
  <si>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</si>
  <si>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</si>
  <si>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</si>
  <si>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</si>
  <si>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</si>
  <si>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</si>
  <si>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</si>
  <si>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</si>
  <si>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</si>
  <si>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</si>
  <si>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</si>
  <si>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</si>
  <si>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</si>
  <si>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</si>
  <si>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</si>
  <si>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</si>
  <si>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</si>
  <si>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</si>
  <si>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</si>
  <si>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</si>
  <si>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</si>
  <si>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</si>
  <si>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</si>
  <si>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</si>
  <si>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</si>
  <si>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</si>
  <si>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</si>
  <si>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</si>
  <si>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</si>
  <si>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</si>
  <si>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</si>
  <si>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</si>
  <si>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</si>
  <si>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</si>
  <si>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</si>
  <si>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</si>
  <si>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</si>
  <si>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</si>
  <si>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</si>
  <si>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</si>
  <si>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</si>
  <si>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</si>
  <si>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</si>
  <si>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</si>
  <si>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</si>
  <si>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</si>
  <si>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</si>
  <si>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</si>
  <si>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</si>
  <si>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</si>
  <si>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</si>
  <si>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</si>
  <si>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</si>
  <si>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</si>
  <si>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</si>
  <si>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</si>
  <si>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</si>
  <si>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</si>
  <si>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</si>
  <si>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</si>
  <si>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</si>
  <si>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</si>
  <si>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</si>
  <si>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</si>
  <si>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</si>
  <si>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</si>
  <si>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</si>
  <si>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</si>
  <si>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</si>
  <si>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</si>
  <si>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</si>
  <si>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</si>
  <si>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</si>
  <si>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</si>
  <si>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</si>
  <si>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</si>
  <si>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</si>
  <si>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</si>
  <si>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</si>
  <si>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</si>
  <si>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</si>
  <si>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</si>
  <si>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</si>
  <si>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</si>
  <si>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</si>
  <si>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</si>
  <si>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</si>
  <si>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</si>
  <si>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</si>
  <si>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</si>
  <si>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</si>
  <si>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</si>
  <si>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</si>
  <si>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</si>
  <si>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</si>
  <si>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</si>
  <si>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</si>
  <si>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</si>
  <si>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</si>
  <si>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</si>
  <si>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</si>
  <si>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</si>
  <si>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</si>
  <si>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</si>
  <si>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</si>
  <si>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</si>
  <si>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</si>
  <si>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</si>
  <si>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</si>
  <si>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</si>
  <si>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</si>
  <si>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</si>
  <si>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</si>
  <si>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</si>
  <si>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</si>
  <si>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</si>
  <si>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</si>
  <si>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</si>
  <si>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</si>
  <si>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</si>
  <si>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</si>
  <si>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</si>
  <si>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</si>
  <si>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</si>
  <si>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</si>
  <si>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</si>
  <si>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</si>
  <si>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</si>
  <si>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</si>
  <si>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</si>
  <si>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</si>
  <si>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</si>
  <si>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</si>
  <si>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</si>
  <si>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</si>
  <si>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</si>
  <si>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</si>
  <si>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</si>
  <si>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</si>
  <si>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</si>
  <si>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</si>
  <si>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</si>
  <si>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</si>
  <si>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</si>
  <si>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</si>
  <si>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</si>
  <si>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</si>
  <si>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</si>
  <si>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</si>
  <si>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</si>
  <si>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</si>
  <si>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</si>
  <si>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</si>
  <si>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</si>
  <si>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</si>
  <si>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</si>
  <si>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</si>
  <si>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</si>
  <si>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</si>
  <si>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</si>
  <si>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</si>
  <si>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</si>
  <si>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</si>
  <si>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</si>
  <si>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</si>
  <si>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</si>
  <si>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</si>
  <si>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</si>
  <si>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</si>
  <si>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</si>
  <si>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</si>
  <si>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</si>
  <si>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</si>
  <si>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</si>
  <si>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</si>
  <si>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</si>
  <si>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</si>
  <si>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</si>
  <si>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</si>
  <si>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</si>
  <si>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</si>
  <si>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</si>
  <si>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</si>
  <si>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</si>
  <si>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</si>
  <si>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</si>
  <si>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</si>
  <si>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</si>
  <si>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</si>
  <si>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</si>
  <si>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</si>
  <si>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</si>
  <si>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</si>
  <si>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</si>
  <si>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</si>
  <si>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</si>
  <si>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</si>
  <si>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</si>
  <si>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</si>
  <si>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</si>
  <si>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</si>
  <si>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</si>
  <si>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</si>
  <si>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</si>
  <si>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</si>
  <si>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</si>
  <si>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</si>
  <si>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</si>
  <si>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</si>
  <si>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</si>
  <si>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</si>
  <si>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</si>
  <si>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</si>
  <si>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</si>
  <si>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</si>
  <si>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</si>
  <si>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</si>
  <si>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</si>
  <si>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</si>
  <si>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</si>
  <si>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</si>
  <si>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</si>
  <si>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</si>
  <si>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</si>
  <si>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</si>
  <si>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</si>
  <si>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</si>
  <si>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</si>
  <si>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</si>
  <si>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</si>
  <si>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</si>
  <si>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</si>
  <si>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</si>
  <si>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</si>
  <si>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</si>
  <si>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</si>
  <si>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</si>
  <si>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</si>
  <si>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</si>
  <si>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</si>
  <si>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</si>
  <si>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</si>
  <si>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</si>
  <si>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</si>
  <si>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</si>
  <si>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</si>
  <si>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</si>
  <si>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</si>
  <si>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</si>
  <si>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</si>
  <si>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</si>
  <si>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</si>
  <si>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</si>
  <si>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</si>
  <si>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</si>
  <si>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</si>
  <si>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</si>
  <si>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</si>
  <si>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</si>
  <si>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</si>
  <si>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</si>
  <si>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</si>
  <si>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</si>
  <si>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</si>
  <si>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</si>
  <si>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</si>
  <si>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</si>
  <si>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</si>
  <si>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</si>
  <si>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</si>
  <si>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</si>
  <si>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</si>
  <si>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</si>
  <si>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</si>
  <si>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</si>
  <si>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</si>
  <si>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</si>
  <si>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</si>
  <si>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</si>
  <si>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</si>
  <si>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</si>
  <si>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</si>
  <si>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</si>
  <si>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</si>
  <si>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</si>
  <si>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</si>
  <si>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</si>
  <si>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</si>
  <si>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</si>
  <si>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</si>
  <si>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</si>
  <si>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</si>
  <si>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</si>
  <si>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</si>
  <si>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</si>
  <si>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</si>
  <si>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</si>
  <si>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</si>
  <si>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</si>
  <si>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</si>
  <si>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</si>
  <si>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</si>
  <si>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</si>
  <si>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</si>
  <si>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</si>
  <si>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</si>
  <si>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</si>
  <si>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</si>
  <si>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</si>
  <si>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</si>
  <si>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</si>
  <si>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</si>
  <si>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</si>
  <si>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</si>
  <si>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</si>
  <si>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</si>
  <si>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</si>
  <si>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</si>
  <si>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</si>
  <si>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</si>
  <si>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</si>
  <si>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</si>
  <si>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</si>
  <si>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</si>
  <si>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</si>
  <si>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</si>
  <si>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</si>
  <si>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</si>
  <si>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</si>
  <si>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</si>
  <si>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</si>
  <si>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</si>
  <si>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</si>
  <si>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</si>
  <si>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</si>
  <si>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</si>
  <si>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</si>
  <si>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</si>
  <si>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</si>
  <si>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</si>
  <si>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</si>
  <si>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</si>
  <si>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</si>
  <si>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</si>
  <si>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</si>
  <si>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</si>
  <si>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</si>
  <si>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</si>
  <si>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</si>
  <si>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</si>
  <si>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</si>
  <si>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</si>
  <si>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</si>
  <si>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</si>
  <si>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</si>
  <si>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</si>
  <si>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</si>
  <si>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</si>
  <si>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</si>
  <si>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</si>
  <si>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</si>
  <si>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</si>
  <si>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</si>
  <si>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</si>
  <si>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</si>
  <si>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</si>
  <si>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</si>
  <si>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</si>
  <si>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</si>
  <si>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</si>
  <si>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</si>
  <si>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</si>
  <si>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</si>
  <si>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</si>
  <si>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</si>
  <si>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</si>
  <si>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</si>
  <si>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</si>
  <si>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</si>
  <si>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</si>
  <si>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</si>
  <si>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</si>
  <si>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</si>
  <si>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</si>
  <si>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</si>
  <si>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</si>
  <si>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</si>
  <si>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</si>
  <si>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</si>
  <si>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</si>
  <si>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</si>
  <si>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</si>
  <si>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</si>
  <si>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</si>
  <si>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</si>
  <si>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</si>
  <si>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</si>
  <si>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</si>
  <si>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</si>
  <si>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</si>
  <si>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</si>
  <si>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</si>
  <si>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</si>
  <si>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</si>
  <si>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</si>
  <si>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</si>
  <si>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</si>
  <si>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</si>
  <si>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</si>
  <si>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</si>
  <si>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</si>
  <si>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</si>
  <si>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</si>
  <si>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</si>
  <si>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</si>
  <si>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</si>
  <si>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</si>
  <si>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</si>
  <si>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</si>
  <si>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</si>
  <si>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</si>
  <si>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</si>
  <si>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</si>
  <si>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</si>
  <si>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</si>
  <si>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</si>
  <si>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</si>
  <si>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</si>
  <si>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</si>
  <si>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</si>
  <si>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</si>
  <si>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</si>
  <si>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</si>
  <si>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</si>
  <si>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</si>
  <si>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</si>
  <si>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</si>
  <si>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</si>
  <si>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</si>
  <si>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</si>
  <si>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</si>
  <si>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</si>
  <si>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</si>
  <si>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</si>
  <si>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</si>
  <si>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</si>
  <si>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</si>
  <si>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</si>
  <si>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</si>
  <si>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</si>
  <si>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</si>
  <si>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</si>
  <si>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</si>
  <si>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</si>
  <si>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</si>
  <si>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</si>
  <si>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</si>
  <si>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</si>
  <si>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</si>
  <si>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</si>
  <si>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</si>
  <si>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</si>
  <si>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</si>
  <si>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</si>
  <si>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</si>
  <si>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</si>
  <si>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</si>
  <si>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</si>
  <si>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</si>
  <si>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</si>
  <si>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</si>
  <si>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</si>
  <si>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</si>
  <si>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</si>
  <si>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</si>
  <si>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</si>
  <si>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</si>
  <si>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</si>
  <si>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</si>
  <si>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</si>
  <si>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</si>
  <si>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</si>
  <si>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</si>
  <si>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</si>
  <si>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</si>
  <si>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</si>
  <si>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</si>
  <si>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</si>
  <si>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</si>
  <si>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</si>
  <si>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</si>
  <si>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</si>
  <si>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</si>
  <si>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</si>
  <si>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</si>
  <si>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</si>
  <si>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</si>
  <si>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</si>
  <si>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</si>
  <si>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</si>
  <si>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</si>
  <si>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</si>
  <si>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</si>
  <si>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</si>
  <si>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</si>
  <si>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</si>
  <si>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</si>
  <si>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</si>
  <si>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</si>
  <si>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</si>
  <si>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</si>
  <si>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</si>
  <si>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</si>
  <si>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</si>
  <si>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</si>
  <si>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</si>
  <si>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</si>
  <si>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</si>
  <si>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</si>
  <si>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</si>
  <si>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</si>
  <si>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</si>
  <si>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</si>
  <si>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</si>
  <si>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</si>
  <si>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</si>
  <si>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</si>
  <si>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</si>
  <si>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</si>
  <si>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</si>
  <si>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</si>
  <si>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</si>
  <si>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</si>
  <si>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</si>
  <si>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</si>
  <si>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</si>
  <si>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</si>
  <si>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</si>
  <si>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</si>
  <si>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</si>
  <si>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</si>
  <si>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</si>
  <si>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</si>
  <si>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</si>
  <si>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</si>
  <si>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</si>
  <si>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</si>
  <si>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</si>
  <si>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</si>
  <si>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</si>
  <si>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</si>
  <si>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</si>
  <si>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</si>
  <si>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</si>
  <si>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</si>
  <si>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</si>
  <si>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</si>
  <si>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</si>
  <si>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</si>
  <si>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</si>
  <si>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</si>
  <si>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</si>
  <si>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</si>
  <si>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</si>
  <si>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</si>
  <si>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</si>
  <si>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</si>
  <si>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</si>
  <si>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</si>
  <si>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</si>
  <si>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</si>
  <si>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</si>
  <si>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</si>
  <si>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</si>
  <si>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</si>
  <si>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</si>
  <si>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</si>
  <si>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</si>
  <si>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</si>
  <si>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</si>
  <si>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</si>
  <si>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</si>
  <si>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</si>
  <si>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</si>
  <si>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</si>
  <si>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</si>
  <si>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</si>
  <si>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</si>
  <si>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</si>
  <si>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</si>
  <si>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</si>
  <si>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</si>
  <si>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</si>
  <si>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</si>
  <si>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</si>
  <si>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</si>
  <si>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</si>
  <si>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</si>
  <si>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</si>
  <si>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</si>
  <si>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</si>
  <si>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</si>
  <si>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</si>
  <si>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</si>
  <si>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</si>
  <si>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</si>
  <si>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</si>
  <si>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</si>
  <si>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</si>
  <si>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</si>
  <si>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</si>
  <si>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</si>
  <si>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</si>
  <si>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</si>
  <si>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</si>
  <si>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</si>
  <si>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</si>
  <si>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</si>
  <si>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</si>
  <si>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</si>
  <si>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</si>
  <si>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</si>
  <si>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</si>
  <si>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</si>
  <si>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</si>
  <si>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</si>
  <si>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</si>
  <si>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</si>
  <si>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</si>
  <si>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</si>
  <si>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</si>
  <si>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</si>
  <si>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</si>
  <si>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</si>
  <si>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</si>
  <si>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</si>
  <si>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</si>
  <si>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</si>
  <si>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</si>
  <si>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</si>
  <si>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</si>
  <si>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</si>
  <si>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</si>
  <si>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</si>
  <si>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</si>
  <si>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</si>
  <si>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</si>
  <si>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</si>
  <si>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</si>
  <si>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</si>
  <si>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</si>
  <si>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</si>
  <si>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</si>
  <si>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</si>
  <si>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</si>
  <si>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</si>
  <si>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</si>
  <si>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</si>
  <si>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</si>
  <si>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</si>
  <si>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</si>
  <si>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</si>
  <si>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</si>
  <si>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</si>
  <si>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</si>
  <si>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</si>
  <si>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</si>
  <si>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</si>
  <si>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</si>
  <si>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</si>
  <si>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</si>
  <si>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</si>
  <si>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</si>
  <si>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</si>
  <si>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</si>
  <si>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</si>
  <si>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</si>
  <si>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</si>
  <si>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</si>
  <si>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</si>
  <si>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</si>
  <si>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</si>
  <si>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</si>
  <si>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</si>
  <si>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</si>
  <si>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</si>
  <si>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</si>
  <si>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</si>
  <si>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</si>
  <si>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</si>
  <si>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</si>
  <si>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</si>
  <si>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</si>
  <si>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</si>
  <si>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</si>
  <si>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</si>
  <si>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</si>
  <si>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</si>
  <si>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</si>
  <si>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</si>
  <si>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</si>
  <si>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</si>
  <si>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</si>
  <si>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</si>
  <si>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</si>
  <si>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</si>
  <si>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</si>
  <si>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</si>
  <si>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</si>
  <si>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</si>
  <si>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</si>
  <si>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</si>
  <si>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</si>
  <si>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</si>
  <si>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</si>
  <si>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</si>
  <si>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</si>
  <si>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</si>
  <si>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</si>
  <si>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</si>
  <si>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</si>
  <si>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</si>
  <si>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</si>
  <si>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</si>
  <si>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</si>
  <si>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</si>
  <si>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</si>
  <si>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</si>
  <si>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</si>
  <si>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</si>
  <si>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</si>
  <si>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</si>
  <si>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</si>
  <si>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</si>
  <si>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</si>
  <si>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</si>
  <si>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</si>
  <si>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</si>
  <si>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</si>
  <si>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</si>
  <si>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</si>
  <si>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</si>
  <si>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</si>
  <si>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</si>
  <si>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</si>
  <si>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</si>
  <si>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</si>
  <si>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</si>
  <si>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</si>
  <si>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</si>
  <si>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</si>
  <si>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</si>
  <si>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</si>
  <si>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</si>
  <si>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</si>
  <si>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</si>
  <si>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</si>
  <si>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</si>
  <si>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</si>
  <si>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</si>
  <si>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</si>
  <si>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</si>
  <si>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</si>
  <si>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</si>
  <si>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</si>
  <si>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</si>
  <si>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</si>
  <si>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</si>
  <si>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</si>
  <si>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</si>
  <si>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</si>
  <si>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</si>
  <si>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</si>
  <si>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</si>
  <si>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</si>
  <si>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</si>
  <si>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</si>
  <si>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</si>
  <si>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</si>
  <si>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</si>
  <si>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</si>
  <si>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</si>
  <si>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</si>
  <si>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</si>
  <si>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</si>
  <si>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</si>
  <si>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</si>
  <si>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</si>
  <si>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</si>
  <si>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</si>
  <si>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</si>
  <si>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</si>
  <si>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</si>
  <si>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</si>
  <si>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</si>
  <si>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</si>
  <si>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</si>
  <si>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</si>
  <si>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</si>
  <si>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</si>
  <si>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</si>
  <si>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</si>
  <si>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</si>
  <si>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</si>
  <si>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</si>
  <si>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</si>
  <si>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</si>
  <si>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</si>
  <si>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</si>
  <si>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</si>
  <si>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</si>
  <si>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</si>
  <si>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</si>
  <si>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</si>
  <si>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</si>
  <si>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</si>
  <si>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</si>
  <si>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</si>
  <si>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</si>
  <si>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</si>
  <si>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</si>
  <si>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</si>
  <si>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</si>
  <si>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</si>
  <si>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</si>
  <si>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</si>
  <si>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</si>
  <si>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</si>
  <si>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</si>
  <si>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</si>
  <si>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</si>
  <si>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</si>
  <si>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</si>
  <si>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</si>
  <si>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</si>
  <si>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</si>
  <si>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</si>
  <si>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</si>
  <si>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</si>
  <si>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</si>
  <si>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</si>
  <si>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</si>
  <si>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</si>
  <si>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</si>
  <si>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</si>
  <si>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</si>
  <si>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</si>
  <si>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</si>
  <si>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</si>
  <si>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</si>
  <si>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</si>
  <si>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</si>
  <si>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</si>
  <si>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</si>
  <si>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</si>
  <si>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</si>
  <si>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</si>
  <si>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</si>
  <si>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</si>
  <si>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</si>
  <si>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</si>
  <si>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</si>
  <si>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</si>
  <si>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</si>
  <si>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</si>
  <si>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</si>
  <si>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</si>
  <si>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</si>
  <si>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</si>
  <si>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</si>
  <si>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</si>
  <si>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</si>
  <si>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</si>
  <si>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</si>
  <si>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</si>
  <si>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</si>
  <si>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</si>
  <si>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</si>
  <si>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</si>
  <si>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</si>
  <si>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</si>
  <si>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</si>
  <si>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</si>
  <si>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</si>
  <si>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</si>
  <si>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</si>
  <si>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</si>
  <si>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</si>
  <si>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</si>
  <si>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</si>
  <si>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</si>
  <si>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</si>
  <si>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</si>
  <si>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</si>
  <si>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</si>
  <si>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</si>
  <si>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</si>
  <si>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</si>
  <si>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</si>
  <si>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</si>
  <si>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</si>
  <si>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</si>
  <si>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</si>
  <si>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</si>
  <si>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</si>
  <si>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</si>
  <si>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</si>
  <si>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</si>
  <si>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</si>
  <si>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</si>
  <si>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</si>
  <si>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</si>
  <si>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</si>
  <si>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</si>
  <si>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</si>
  <si>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</si>
  <si>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</si>
  <si>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</si>
  <si>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</si>
  <si>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</si>
  <si>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</si>
  <si>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</si>
  <si>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</si>
  <si>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</si>
  <si>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</si>
  <si>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</si>
  <si>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</si>
  <si>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</si>
  <si>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</si>
  <si>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</si>
  <si>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</si>
  <si>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</si>
  <si>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</si>
  <si>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</si>
  <si>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</si>
  <si>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</si>
  <si>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</si>
  <si>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</si>
  <si>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</si>
  <si>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</si>
  <si>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</si>
  <si>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</si>
  <si>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</si>
  <si>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</si>
  <si>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</si>
  <si>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</si>
  <si>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</si>
  <si>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</si>
  <si>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</si>
  <si>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</si>
  <si>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</si>
  <si>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</si>
  <si>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</si>
  <si>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</si>
  <si>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</si>
  <si>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</si>
  <si>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</si>
  <si>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</si>
  <si>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</si>
  <si>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</si>
  <si>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</si>
  <si>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</si>
  <si>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</si>
  <si>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</si>
  <si>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</si>
  <si>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</si>
  <si>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</si>
  <si>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</si>
  <si>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</si>
  <si>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</si>
  <si>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</si>
  <si>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</si>
  <si>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</si>
  <si>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</si>
  <si>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</si>
  <si>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</si>
  <si>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</si>
  <si>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</si>
  <si>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</si>
  <si>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</si>
  <si>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</si>
  <si>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</si>
  <si>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</si>
  <si>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</si>
  <si>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</si>
  <si>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</si>
  <si>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</si>
  <si>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</si>
  <si>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</si>
  <si>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</si>
  <si>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</si>
  <si>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</si>
  <si>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</si>
  <si>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</si>
  <si>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</si>
  <si>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</si>
  <si>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</si>
  <si>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</si>
  <si>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</si>
  <si>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</si>
  <si>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</si>
  <si>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</si>
  <si>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</si>
  <si>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</si>
  <si>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</si>
  <si>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</si>
  <si>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</si>
  <si>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</si>
  <si>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</si>
  <si>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</si>
  <si>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</si>
  <si>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</si>
  <si>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</si>
  <si>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</si>
  <si>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</si>
  <si>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</si>
  <si>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</si>
  <si>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</si>
  <si>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</si>
  <si>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</si>
  <si>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</si>
  <si>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</si>
  <si>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</si>
  <si>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</si>
  <si>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</si>
  <si>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</si>
  <si>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</si>
  <si>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</si>
  <si>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</si>
  <si>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</si>
  <si>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</si>
  <si>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</si>
  <si>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</si>
  <si>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</si>
  <si>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</si>
  <si>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</si>
  <si>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</si>
  <si>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</si>
  <si>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</si>
  <si>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</si>
  <si>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</si>
  <si>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</si>
  <si>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</si>
  <si>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</si>
  <si>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</si>
  <si>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</si>
  <si>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</si>
  <si>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</si>
  <si>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</si>
  <si>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</si>
  <si>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</si>
  <si>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</si>
  <si>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</si>
  <si>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</si>
  <si>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</si>
  <si>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</si>
  <si>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</si>
  <si>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</si>
  <si>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</si>
  <si>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</si>
  <si>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</si>
  <si>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</si>
  <si>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</si>
  <si>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</si>
  <si>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</si>
  <si>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</si>
  <si>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</si>
  <si>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</si>
  <si>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</si>
  <si>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</si>
  <si>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</si>
  <si>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</si>
  <si>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</si>
  <si>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</si>
  <si>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</si>
  <si>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</si>
  <si>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</si>
  <si>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</si>
  <si>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</si>
  <si>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</si>
  <si>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</si>
  <si>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</si>
  <si>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</si>
  <si>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</si>
  <si>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</si>
  <si>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</si>
  <si>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</si>
  <si>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</si>
  <si>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</si>
  <si>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</si>
  <si>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</si>
  <si>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</si>
  <si>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</si>
  <si>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</si>
  <si>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</si>
  <si>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</si>
  <si>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</si>
  <si>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</si>
  <si>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</si>
  <si>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</si>
  <si>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</si>
  <si>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</si>
  <si>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</si>
  <si>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</si>
  <si>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</si>
  <si>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</si>
  <si>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</si>
  <si>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</si>
  <si>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</si>
  <si>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</si>
  <si>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</si>
  <si>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</si>
  <si>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</si>
  <si>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</si>
  <si>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</si>
  <si>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</si>
  <si>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</si>
  <si>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</si>
  <si>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</si>
  <si>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</si>
  <si>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</si>
  <si>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</si>
  <si>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</si>
  <si>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</si>
  <si>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</si>
  <si>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</si>
  <si>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</si>
  <si>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</si>
  <si>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</si>
  <si>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</si>
  <si>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</si>
  <si>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</si>
  <si>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</si>
  <si>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</si>
  <si>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</si>
  <si>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</si>
  <si>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</si>
  <si>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</si>
  <si>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</si>
  <si>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</si>
  <si>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</si>
  <si>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</si>
  <si>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</si>
  <si>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</si>
  <si>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</si>
  <si>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</si>
  <si>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</si>
  <si>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</si>
  <si>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</si>
  <si>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</si>
  <si>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</si>
  <si>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</si>
  <si>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</si>
  <si>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</si>
  <si>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</si>
  <si>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</si>
  <si>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</si>
  <si>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</si>
  <si>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</si>
  <si>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</si>
  <si>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</si>
  <si>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</si>
  <si>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</si>
  <si>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</si>
  <si>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</si>
  <si>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</si>
  <si>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</si>
  <si>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</si>
  <si>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</si>
  <si>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</si>
  <si>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</si>
  <si>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</si>
  <si>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</si>
  <si>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</si>
  <si>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</si>
  <si>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</si>
  <si>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</si>
  <si>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</si>
  <si>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</si>
  <si>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</si>
  <si>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</si>
  <si>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</si>
  <si>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</si>
  <si>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</si>
  <si>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</si>
  <si>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</si>
  <si>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</si>
  <si>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</si>
  <si>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</si>
  <si>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</si>
  <si>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</si>
  <si>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</si>
  <si>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</si>
  <si>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</si>
  <si>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</si>
  <si>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</si>
  <si>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</si>
  <si>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</si>
  <si>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</si>
  <si>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</si>
  <si>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</si>
  <si>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</si>
  <si>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</si>
  <si>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</si>
  <si>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</si>
  <si>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</si>
  <si>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</si>
  <si>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</si>
  <si>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</si>
  <si>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</si>
  <si>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</si>
  <si>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</si>
  <si>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</si>
  <si>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</si>
  <si>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</si>
  <si>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</si>
  <si>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</si>
  <si>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</si>
  <si>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</si>
  <si>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</si>
  <si>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</si>
  <si>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</si>
  <si>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</si>
  <si>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</si>
  <si>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</si>
  <si>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</si>
  <si>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</si>
  <si>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</si>
  <si>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</si>
  <si>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</si>
  <si>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</si>
  <si>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</si>
  <si>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</si>
  <si>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</si>
  <si>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</si>
  <si>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</si>
  <si>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</si>
  <si>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</si>
  <si>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</si>
  <si>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</si>
  <si>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</si>
  <si>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</si>
  <si>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</si>
  <si>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</si>
  <si>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</si>
  <si>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</si>
  <si>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</si>
  <si>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</si>
  <si>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</si>
  <si>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</si>
  <si>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</si>
  <si>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</si>
  <si>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</si>
  <si>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</si>
  <si>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</si>
  <si>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</si>
  <si>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</si>
  <si>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</si>
  <si>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</si>
  <si>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</si>
  <si>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</si>
  <si>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</si>
  <si>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</si>
  <si>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</si>
  <si>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</si>
  <si>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</si>
  <si>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</si>
  <si>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</si>
  <si>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</si>
  <si>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</si>
  <si>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</si>
  <si>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</si>
  <si>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</si>
  <si>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</si>
  <si>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</si>
  <si>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</si>
  <si>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</si>
  <si>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</si>
  <si>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</si>
  <si>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</si>
  <si>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</si>
  <si>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</si>
  <si>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</si>
  <si>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</si>
  <si>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</si>
  <si>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</si>
  <si>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</si>
  <si>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</si>
  <si>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</si>
  <si>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</si>
  <si>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</si>
  <si>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</si>
  <si>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</si>
  <si>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</si>
  <si>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</si>
  <si>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</si>
  <si>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</si>
  <si>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</si>
  <si>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</si>
  <si>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</si>
  <si>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</si>
  <si>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</si>
  <si>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</si>
  <si>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</si>
  <si>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</si>
  <si>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</si>
  <si>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</si>
  <si>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</si>
  <si>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</si>
  <si>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</si>
  <si>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</si>
  <si>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</si>
  <si>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</si>
  <si>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</si>
  <si>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</si>
  <si>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</si>
  <si>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</si>
  <si>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</si>
  <si>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</si>
  <si>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</si>
  <si>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</si>
  <si>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</si>
  <si>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</si>
  <si>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</si>
  <si>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</si>
  <si>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</si>
  <si>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</si>
  <si>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</si>
  <si>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</si>
  <si>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</si>
  <si>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</si>
  <si>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</si>
  <si>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</si>
  <si>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</si>
  <si>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</si>
  <si>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</si>
  <si>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</si>
  <si>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</si>
  <si>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</si>
  <si>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</si>
  <si>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</si>
  <si>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</si>
  <si>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</si>
  <si>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</si>
  <si>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</si>
  <si>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</si>
  <si>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</si>
  <si>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</si>
  <si>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</si>
  <si>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</si>
  <si>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</si>
  <si>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</si>
  <si>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</si>
  <si>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</si>
  <si>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</si>
  <si>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</si>
  <si>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</si>
  <si>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</si>
  <si>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</si>
  <si>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</si>
  <si>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</si>
  <si>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</si>
  <si>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</si>
  <si>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</si>
  <si>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</si>
  <si>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</si>
  <si>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</si>
  <si>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</si>
  <si>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</si>
  <si>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</si>
  <si>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</si>
  <si>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</si>
  <si>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</si>
  <si>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</si>
  <si>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</si>
  <si>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</si>
  <si>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</si>
  <si>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</si>
  <si>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</si>
  <si>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</si>
  <si>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</si>
  <si>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</si>
  <si>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</si>
  <si>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</si>
  <si>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</si>
  <si>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</si>
  <si>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</si>
  <si>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</si>
  <si>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</si>
  <si>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</si>
  <si>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</si>
  <si>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</si>
  <si>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</si>
  <si>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</si>
  <si>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</si>
  <si>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</si>
  <si>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</si>
  <si>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</si>
  <si>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</si>
  <si>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</si>
  <si>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</si>
  <si>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</si>
  <si>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</si>
  <si>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</si>
  <si>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</si>
  <si>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</si>
  <si>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</si>
  <si>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</si>
  <si>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</si>
  <si>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</si>
  <si>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</si>
  <si>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</si>
  <si>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</si>
  <si>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</si>
  <si>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</si>
  <si>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</si>
  <si>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</si>
  <si>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</si>
  <si>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</si>
  <si>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</si>
  <si>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</si>
  <si>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</si>
  <si>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</si>
  <si>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</si>
  <si>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</si>
  <si>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</si>
  <si>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</si>
  <si>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</si>
  <si>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</si>
  <si>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</si>
  <si>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</si>
  <si>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</si>
  <si>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</si>
  <si>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</si>
  <si>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</si>
  <si>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</si>
  <si>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</si>
  <si>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</si>
  <si>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</si>
  <si>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</si>
  <si>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</si>
  <si>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</si>
  <si>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</si>
  <si>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</si>
  <si>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</si>
  <si>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</si>
  <si>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</si>
  <si>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</si>
  <si>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</si>
  <si>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</si>
  <si>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</si>
  <si>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</si>
  <si>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</si>
  <si>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</si>
  <si>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</si>
  <si>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</si>
  <si>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</si>
  <si>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</si>
  <si>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</si>
  <si>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</si>
  <si>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</si>
  <si>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</si>
  <si>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</si>
  <si>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</si>
  <si>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</si>
  <si>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</si>
  <si>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</si>
  <si>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</si>
  <si>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</si>
  <si>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</si>
  <si>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</si>
  <si>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</si>
  <si>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</si>
  <si>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</si>
  <si>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</si>
  <si>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</si>
  <si>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</si>
  <si>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</si>
  <si>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</si>
  <si>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</si>
  <si>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</si>
  <si>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</si>
  <si>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</si>
  <si>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</si>
  <si>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</si>
  <si>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</si>
  <si>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</si>
  <si>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</si>
  <si>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</si>
  <si>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</si>
  <si>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</si>
  <si>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</si>
  <si>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</si>
  <si>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</si>
  <si>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</si>
  <si>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</si>
  <si>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</si>
  <si>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</si>
  <si>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</si>
  <si>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</si>
  <si>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</si>
  <si>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</si>
  <si>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</si>
  <si>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</si>
  <si>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</si>
  <si>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</si>
  <si>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</si>
  <si>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</si>
  <si>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</si>
  <si>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</si>
  <si>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</si>
  <si>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</si>
  <si>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</si>
  <si>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</si>
  <si>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</si>
  <si>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</si>
  <si>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</si>
  <si>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</si>
  <si>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</si>
  <si>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</si>
  <si>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</si>
  <si>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</si>
  <si>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</si>
  <si>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</si>
  <si>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</si>
  <si>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</si>
  <si>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</si>
  <si>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</si>
  <si>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</si>
  <si>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</si>
  <si>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</si>
  <si>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</si>
  <si>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</si>
  <si>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</si>
  <si>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</si>
  <si>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</si>
  <si>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</si>
  <si>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</si>
  <si>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</si>
  <si>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</si>
  <si>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</si>
  <si>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</si>
  <si>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</si>
  <si>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</si>
  <si>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</si>
  <si>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</si>
  <si>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</si>
  <si>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</si>
  <si>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</si>
  <si>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</si>
  <si>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</si>
  <si>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</si>
  <si>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</si>
  <si>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</si>
  <si>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</si>
  <si>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</si>
  <si>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</si>
  <si>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</si>
  <si>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</si>
  <si>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</si>
  <si>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</si>
  <si>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</si>
  <si>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</si>
  <si>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</si>
  <si>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</si>
  <si>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</si>
  <si>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</si>
  <si>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</si>
  <si>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</si>
  <si>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</si>
  <si>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</si>
  <si>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</si>
  <si>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</si>
  <si>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</si>
  <si>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</si>
  <si>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</si>
  <si>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</si>
  <si>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</si>
  <si>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</si>
  <si>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</si>
  <si>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</si>
  <si>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</si>
  <si>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</si>
  <si>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</si>
  <si>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</si>
  <si>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</si>
  <si>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</si>
  <si>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</si>
  <si>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</si>
  <si>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</si>
  <si>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</si>
  <si>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</si>
  <si>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</si>
  <si>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</si>
  <si>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</si>
  <si>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</si>
  <si>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</si>
  <si>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</si>
  <si>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</si>
  <si>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</si>
  <si>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</si>
  <si>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</si>
  <si>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</si>
  <si>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</si>
  <si>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</si>
  <si>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</si>
  <si>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</si>
  <si>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</si>
  <si>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</si>
  <si>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</si>
  <si>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</si>
  <si>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</si>
  <si>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</si>
  <si>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</si>
  <si>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</si>
  <si>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</si>
  <si>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</si>
  <si>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</si>
  <si>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</si>
  <si>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</si>
  <si>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</si>
  <si>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</si>
  <si>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</si>
  <si>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</si>
  <si>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</si>
  <si>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</si>
  <si>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</si>
  <si>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</si>
  <si>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</si>
  <si>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</si>
  <si>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</si>
  <si>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</si>
  <si>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</si>
  <si>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</si>
  <si>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</si>
  <si>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</si>
  <si>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</si>
  <si>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</si>
  <si>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</si>
  <si>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</si>
  <si>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</si>
  <si>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</si>
  <si>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</si>
  <si>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</si>
  <si>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</si>
  <si>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</si>
  <si>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</si>
  <si>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</si>
  <si>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</si>
  <si>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</si>
  <si>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</si>
  <si>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</si>
  <si>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</si>
  <si>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</si>
  <si>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</si>
  <si>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</si>
  <si>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</si>
  <si>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</si>
  <si>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</si>
  <si>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</si>
  <si>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</si>
  <si>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</si>
  <si>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</si>
  <si>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</si>
  <si>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</si>
  <si>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</si>
  <si>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</si>
  <si>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</si>
  <si>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</si>
  <si>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</si>
  <si>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</si>
  <si>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</si>
  <si>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</si>
  <si>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</si>
  <si>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</si>
  <si>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</si>
  <si>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</si>
  <si>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</si>
  <si>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</si>
  <si>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</si>
  <si>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</si>
  <si>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</si>
  <si>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</si>
  <si>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</si>
  <si>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</si>
  <si>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</si>
  <si>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</si>
  <si>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</si>
  <si>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</si>
  <si>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</si>
  <si>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</si>
  <si>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</si>
  <si>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</si>
  <si>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</si>
  <si>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</si>
  <si>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</si>
  <si>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</si>
  <si>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</si>
  <si>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</si>
  <si>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</si>
  <si>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</si>
  <si>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</si>
  <si>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</si>
  <si>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</si>
  <si>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</si>
  <si>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</si>
  <si>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</si>
  <si>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</si>
  <si>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</si>
  <si>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</si>
  <si>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</si>
  <si>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</si>
  <si>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</si>
  <si>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</si>
  <si>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</si>
  <si>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</si>
  <si>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</si>
  <si>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</si>
  <si>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</si>
  <si>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</si>
  <si>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</si>
  <si>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</si>
  <si>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</si>
  <si>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</si>
  <si>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</si>
  <si>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</si>
  <si>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</si>
  <si>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</si>
  <si>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</si>
  <si>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</si>
  <si>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</si>
  <si>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</si>
  <si>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</si>
  <si>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</si>
  <si>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</si>
  <si>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</si>
  <si>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</si>
  <si>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</si>
  <si>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</si>
  <si>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</si>
  <si>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</si>
  <si>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</si>
  <si>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</si>
  <si>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</si>
  <si>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</si>
  <si>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</si>
  <si>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</si>
  <si>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</si>
  <si>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</si>
  <si>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</si>
  <si>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</si>
  <si>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</si>
  <si>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</si>
  <si>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</si>
  <si>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</si>
  <si>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</si>
  <si>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</si>
  <si>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</si>
  <si>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</si>
  <si>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</si>
  <si>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</si>
  <si>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</si>
  <si>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</si>
  <si>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</si>
  <si>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</si>
  <si>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</si>
  <si>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</si>
  <si>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</si>
  <si>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</si>
  <si>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</si>
  <si>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</si>
  <si>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</si>
  <si>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</si>
  <si>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</si>
  <si>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</si>
  <si>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</si>
  <si>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</si>
  <si>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</si>
  <si>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</si>
  <si>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</si>
  <si>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</si>
  <si>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</si>
  <si>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</si>
  <si>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</si>
  <si>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</si>
  <si>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</si>
  <si>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</si>
  <si>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</si>
  <si>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</si>
  <si>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</si>
  <si>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</si>
  <si>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</si>
  <si>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</si>
  <si>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</si>
  <si>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</si>
  <si>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</si>
  <si>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</si>
  <si>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</si>
  <si>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</si>
  <si>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</si>
  <si>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</si>
  <si>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</si>
  <si>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</si>
  <si>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</si>
  <si>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</si>
  <si>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</si>
  <si>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</si>
  <si>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</si>
  <si>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</si>
  <si>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</si>
  <si>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</si>
  <si>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</si>
  <si>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</si>
  <si>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</si>
  <si>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</si>
  <si>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</si>
  <si>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</si>
  <si>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</si>
  <si>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</si>
  <si>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</si>
  <si>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</si>
  <si>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</si>
  <si>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</si>
  <si>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</si>
  <si>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</si>
  <si>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</si>
  <si>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</si>
  <si>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</si>
  <si>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</si>
  <si>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</si>
  <si>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</si>
  <si>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</si>
  <si>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</si>
  <si>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</si>
  <si>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</si>
  <si>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</si>
  <si>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</si>
  <si>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</si>
  <si>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</si>
  <si>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</si>
  <si>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</si>
  <si>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</si>
  <si>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</si>
  <si>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</si>
  <si>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</si>
  <si>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</si>
  <si>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</si>
  <si>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</si>
  <si>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</si>
  <si>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</si>
  <si>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</si>
  <si>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</si>
  <si>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</si>
  <si>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</si>
  <si>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</si>
  <si>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</si>
  <si>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</si>
  <si>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</si>
  <si>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</si>
  <si>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</si>
  <si>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</si>
  <si>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</si>
  <si>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</si>
  <si>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</si>
  <si>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</si>
  <si>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</si>
  <si>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</si>
  <si>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</si>
  <si>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</si>
  <si>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</si>
  <si>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</si>
  <si>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</si>
  <si>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</si>
  <si>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</si>
  <si>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</si>
  <si>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</si>
  <si>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</si>
  <si>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</si>
  <si>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</si>
  <si>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</si>
  <si>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</si>
  <si>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</si>
  <si>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</si>
  <si>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</si>
  <si>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</si>
  <si>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</si>
  <si>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</si>
  <si>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</si>
  <si>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</si>
  <si>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</si>
  <si>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</si>
  <si>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</si>
  <si>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</si>
  <si>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</si>
  <si>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</si>
  <si>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</si>
  <si>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</si>
  <si>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</si>
  <si>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</si>
  <si>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</si>
  <si>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</si>
  <si>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</si>
  <si>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</si>
  <si>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</si>
  <si>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</si>
  <si>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</si>
  <si>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</si>
  <si>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</si>
  <si>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</si>
  <si>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</si>
  <si>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</si>
  <si>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</si>
  <si>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</si>
  <si>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</si>
  <si>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</si>
  <si>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</si>
  <si>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</si>
  <si>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</si>
  <si>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</si>
  <si>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</si>
  <si>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</si>
  <si>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</si>
  <si>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</si>
  <si>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</si>
  <si>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</si>
  <si>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</si>
  <si>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</si>
  <si>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</si>
  <si>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</si>
  <si>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</si>
  <si>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</si>
  <si>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</si>
  <si>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</si>
  <si>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</si>
  <si>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</si>
  <si>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</si>
  <si>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</si>
  <si>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</si>
  <si>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</si>
  <si>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</si>
  <si>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</si>
  <si>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</si>
  <si>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</si>
  <si>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</si>
  <si>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</si>
  <si>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</si>
  <si>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</si>
  <si>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</si>
  <si>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</si>
  <si>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</si>
  <si>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</si>
  <si>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</si>
  <si>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</si>
  <si>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</si>
  <si>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</si>
  <si>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</si>
  <si>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</si>
  <si>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</si>
  <si>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</si>
  <si>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</si>
  <si>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</si>
  <si>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</si>
  <si>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</si>
  <si>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</si>
  <si>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</si>
  <si>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</si>
  <si>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</si>
  <si>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</si>
  <si>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</si>
  <si>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</si>
  <si>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</si>
  <si>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</si>
  <si>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</si>
  <si>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</si>
  <si>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</si>
  <si>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</si>
  <si>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</si>
  <si>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</si>
  <si>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</si>
  <si>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</si>
  <si>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</si>
  <si>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</si>
  <si>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</si>
  <si>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</si>
  <si>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</si>
  <si>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</si>
  <si>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</si>
  <si>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</si>
  <si>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</si>
  <si>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</si>
  <si>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</si>
  <si>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</si>
  <si>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</si>
  <si>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</si>
  <si>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</si>
  <si>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</si>
  <si>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</si>
  <si>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</si>
  <si>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</si>
  <si>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</si>
  <si>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</si>
  <si>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</si>
  <si>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</si>
  <si>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</si>
  <si>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</si>
  <si>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</si>
  <si>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</si>
  <si>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</si>
  <si>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</si>
  <si>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</si>
  <si>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</si>
  <si>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</si>
  <si>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</si>
  <si>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</si>
  <si>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</si>
  <si>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</si>
  <si>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</si>
  <si>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</si>
  <si>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</si>
  <si>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</si>
  <si>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</si>
  <si>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</si>
  <si>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</si>
  <si>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</si>
  <si>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</si>
  <si>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</si>
  <si>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</si>
  <si>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</si>
  <si>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</si>
  <si>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</si>
  <si>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</si>
  <si>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</si>
  <si>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</si>
  <si>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</si>
  <si>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</si>
  <si>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</si>
  <si>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</si>
  <si>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</si>
  <si>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</si>
  <si>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</si>
  <si>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</si>
  <si>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</si>
  <si>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</si>
  <si>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</si>
  <si>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</si>
  <si>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</si>
  <si>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</si>
  <si>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</si>
  <si>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</si>
  <si>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</si>
  <si>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</si>
  <si>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</si>
  <si>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</si>
  <si>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</si>
  <si>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</si>
  <si>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</si>
  <si>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</si>
  <si>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</si>
  <si>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</si>
  <si>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</si>
  <si>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</si>
  <si>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</si>
  <si>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</si>
  <si>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</si>
  <si>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</si>
  <si>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</si>
  <si>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</si>
  <si>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</si>
  <si>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</si>
  <si>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</si>
  <si>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</si>
  <si>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</si>
  <si>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</si>
  <si>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</si>
  <si>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</si>
  <si>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</si>
  <si>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</si>
  <si>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</si>
  <si>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</si>
  <si>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</si>
  <si>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</si>
  <si>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</si>
  <si>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</si>
  <si>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</si>
  <si>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</si>
  <si>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</si>
  <si>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</si>
  <si>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</si>
  <si>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</si>
  <si>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</si>
  <si>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</si>
  <si>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</si>
  <si>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</si>
  <si>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</si>
  <si>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</si>
  <si>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</si>
  <si>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</si>
  <si>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</si>
  <si>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</si>
  <si>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</si>
  <si>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</si>
  <si>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</si>
  <si>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</si>
  <si>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</si>
  <si>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</si>
  <si>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</si>
  <si>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</si>
  <si>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</si>
  <si>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</si>
  <si>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</si>
  <si>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</si>
  <si>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</si>
  <si>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</si>
  <si>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</si>
  <si>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</si>
  <si>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</si>
  <si>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</si>
  <si>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</si>
  <si>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</si>
  <si>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</si>
  <si>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</si>
  <si>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</si>
  <si>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</si>
  <si>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</si>
  <si>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</si>
  <si>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</si>
  <si>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</si>
  <si>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</si>
  <si>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</si>
  <si>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</si>
  <si>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</si>
  <si>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</si>
  <si>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</si>
  <si>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</si>
  <si>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</si>
  <si>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</si>
  <si>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</si>
  <si>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</si>
  <si>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</si>
  <si>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</si>
  <si>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</si>
  <si>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</si>
  <si>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</si>
  <si>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</si>
  <si>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</si>
  <si>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</si>
  <si>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</si>
  <si>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</si>
  <si>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</si>
  <si>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</si>
  <si>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</si>
  <si>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</si>
  <si>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</si>
  <si>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</si>
  <si>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</si>
  <si>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</si>
  <si>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</si>
  <si>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</si>
  <si>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</si>
  <si>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</si>
  <si>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</si>
  <si>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</si>
  <si>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</si>
  <si>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</si>
  <si>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</si>
  <si>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</si>
  <si>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</si>
  <si>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</si>
  <si>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</si>
  <si>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</si>
  <si>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</si>
  <si>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</si>
  <si>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</si>
  <si>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</si>
  <si>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</si>
  <si>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</si>
  <si>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</si>
  <si>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</si>
  <si>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</si>
  <si>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</si>
  <si>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</si>
  <si>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</si>
  <si>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</si>
  <si>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</si>
  <si>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</si>
  <si>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</si>
  <si>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</si>
  <si>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</si>
  <si>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</si>
  <si>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</si>
  <si>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</si>
  <si>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</si>
  <si>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</si>
  <si>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</si>
  <si>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</si>
  <si>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</si>
  <si>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</si>
  <si>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</si>
  <si>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</si>
  <si>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</si>
  <si>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</si>
  <si>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</si>
  <si>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</si>
  <si>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</si>
  <si>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</si>
  <si>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</si>
  <si>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</si>
  <si>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</si>
  <si>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</si>
  <si>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</si>
  <si>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</si>
  <si>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</si>
  <si>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</si>
  <si>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</si>
  <si>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</si>
  <si>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</si>
  <si>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</si>
  <si>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</si>
  <si>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</si>
  <si>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</si>
  <si>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</si>
  <si>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</si>
  <si>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</si>
  <si>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</si>
  <si>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</si>
  <si>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</si>
  <si>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</si>
  <si>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</si>
  <si>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</si>
  <si>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</si>
  <si>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</si>
  <si>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</si>
  <si>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</si>
  <si>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</si>
  <si>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</si>
  <si>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</si>
  <si>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</si>
  <si>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</si>
  <si>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</si>
  <si>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</si>
  <si>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</si>
  <si>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</si>
  <si>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</si>
  <si>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</si>
  <si>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</si>
  <si>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</si>
  <si>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</si>
  <si>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</si>
  <si>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</si>
  <si>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</si>
  <si>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</si>
  <si>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</si>
  <si>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</si>
  <si>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</si>
  <si>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</si>
  <si>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</si>
  <si>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</si>
  <si>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</si>
  <si>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</si>
  <si>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</si>
  <si>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</si>
  <si>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</si>
  <si>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</si>
  <si>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</si>
  <si>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</si>
  <si>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</si>
  <si>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</si>
  <si>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</si>
  <si>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</si>
  <si>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</si>
  <si>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</si>
  <si>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</si>
  <si>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</si>
  <si>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</si>
  <si>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</si>
  <si>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</si>
  <si>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</si>
  <si>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</si>
  <si>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</si>
  <si>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</si>
  <si>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</si>
  <si>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</si>
  <si>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</si>
  <si>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</si>
  <si>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</si>
  <si>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</si>
  <si>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</si>
  <si>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</si>
  <si>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</si>
  <si>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</si>
  <si>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</si>
  <si>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</si>
  <si>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</si>
  <si>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</si>
  <si>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</si>
  <si>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</si>
  <si>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</si>
  <si>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</si>
  <si>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</si>
  <si>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</si>
  <si>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</si>
  <si>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</si>
  <si>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</si>
  <si>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</si>
  <si>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</si>
  <si>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</si>
  <si>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</si>
  <si>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</si>
  <si>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</si>
  <si>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</si>
  <si>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</si>
  <si>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</si>
  <si>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</si>
  <si>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</si>
  <si>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</si>
  <si>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</si>
  <si>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</si>
  <si>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</si>
  <si>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</si>
  <si>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</si>
  <si>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</si>
  <si>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</si>
  <si>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</si>
  <si>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</si>
  <si>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</si>
  <si>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</si>
  <si>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</si>
  <si>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</si>
  <si>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</si>
  <si>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</si>
  <si>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</si>
  <si>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</si>
  <si>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</si>
  <si>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</si>
  <si>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</si>
  <si>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</si>
  <si>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</si>
  <si>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</si>
  <si>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</si>
  <si>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</si>
  <si>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</si>
  <si>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</si>
  <si>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</si>
  <si>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</si>
  <si>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</si>
  <si>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</si>
  <si>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</si>
  <si>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</si>
  <si>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</si>
  <si>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</si>
  <si>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</si>
  <si>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</si>
  <si>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</si>
  <si>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</si>
  <si>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</si>
  <si>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</si>
  <si>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</si>
  <si>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</si>
  <si>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</si>
  <si>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</si>
  <si>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</si>
  <si>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</si>
  <si>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</si>
  <si>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</si>
  <si>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</si>
  <si>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</si>
  <si>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</si>
  <si>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</si>
  <si>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</si>
  <si>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</si>
  <si>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</si>
  <si>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</si>
  <si>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</si>
  <si>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</si>
  <si>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</si>
  <si>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</si>
  <si>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</si>
  <si>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</si>
  <si>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</si>
  <si>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</si>
  <si>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</si>
  <si>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</si>
  <si>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</si>
  <si>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</si>
  <si>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</si>
  <si>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</si>
  <si>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</si>
  <si>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</si>
  <si>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</si>
  <si>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</si>
  <si>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</si>
  <si>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</si>
  <si>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</si>
  <si>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</si>
  <si>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</si>
  <si>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</si>
  <si>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</si>
  <si>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</si>
  <si>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</si>
  <si>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</si>
  <si>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</si>
  <si>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</si>
  <si>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</si>
  <si>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</si>
  <si>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</si>
  <si>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</si>
  <si>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</si>
  <si>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</si>
  <si>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</si>
  <si>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</si>
  <si>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</si>
  <si>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</si>
  <si>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</si>
  <si>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</si>
  <si>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</si>
  <si>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</si>
  <si>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</si>
  <si>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</si>
  <si>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</si>
  <si>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</si>
  <si>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</si>
  <si>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</si>
  <si>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</si>
  <si>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</si>
  <si>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</si>
  <si>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</si>
  <si>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</si>
  <si>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</si>
  <si>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</si>
  <si>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</si>
  <si>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</si>
  <si>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</si>
  <si>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</si>
  <si>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</si>
  <si>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</si>
  <si>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</si>
  <si>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</si>
  <si>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</si>
  <si>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</si>
  <si>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</si>
  <si>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</si>
  <si>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</si>
  <si>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</si>
  <si>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</si>
  <si>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</si>
  <si>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</si>
  <si>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</si>
  <si>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</si>
  <si>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</si>
  <si>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</si>
  <si>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</si>
  <si>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</si>
  <si>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</si>
  <si>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</si>
  <si>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</si>
  <si>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</si>
  <si>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</si>
  <si>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</si>
  <si>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</si>
  <si>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</si>
  <si>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</si>
  <si>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</si>
  <si>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</si>
  <si>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</si>
  <si>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</si>
  <si>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</si>
  <si>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</si>
  <si>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</si>
  <si>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</si>
  <si>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</si>
  <si>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</si>
  <si>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</si>
  <si>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</si>
  <si>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</si>
  <si>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</si>
  <si>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</si>
  <si>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</si>
  <si>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</si>
  <si>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</si>
  <si>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</si>
  <si>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</si>
  <si>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</si>
  <si>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</si>
  <si>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</si>
  <si>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</si>
  <si>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</si>
  <si>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</si>
  <si>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</si>
  <si>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</si>
  <si>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</si>
  <si>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</si>
  <si>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</si>
  <si>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</si>
  <si>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</si>
  <si>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</si>
  <si>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</si>
  <si>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</si>
  <si>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</si>
  <si>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</si>
  <si>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</si>
  <si>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</si>
  <si>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</si>
  <si>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</si>
  <si>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</si>
  <si>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</si>
  <si>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</si>
  <si>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</si>
  <si>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</si>
  <si>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</si>
  <si>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</si>
  <si>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</si>
  <si>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</si>
  <si>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</si>
  <si>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</si>
  <si>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</si>
  <si>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</si>
  <si>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</si>
  <si>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</si>
  <si>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</si>
  <si>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</si>
  <si>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</si>
  <si>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</si>
  <si>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</si>
  <si>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</si>
  <si>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</si>
  <si>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</si>
  <si>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</si>
  <si>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</si>
  <si>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</si>
  <si>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</si>
  <si>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</si>
  <si>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</si>
  <si>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</si>
  <si>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</si>
  <si>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</si>
  <si>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</si>
  <si>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</si>
  <si>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</si>
  <si>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</si>
  <si>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</si>
  <si>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</si>
  <si>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</si>
  <si>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</si>
  <si>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</si>
  <si>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</si>
  <si>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</si>
  <si>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</si>
  <si>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</si>
  <si>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</si>
  <si>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</si>
  <si>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</si>
  <si>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</si>
  <si>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</si>
  <si>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</si>
  <si>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</si>
  <si>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</si>
  <si>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</si>
  <si>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</si>
  <si>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</si>
  <si>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</si>
  <si>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</si>
  <si>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</si>
  <si>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</si>
  <si>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</si>
  <si>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</si>
  <si>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</si>
  <si>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</si>
  <si>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</si>
  <si>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</si>
  <si>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</si>
  <si>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</si>
  <si>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</si>
  <si>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</si>
  <si>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</si>
  <si>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</si>
  <si>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</si>
  <si>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</si>
  <si>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</si>
  <si>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</si>
  <si>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</si>
  <si>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</si>
  <si>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</si>
  <si>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</si>
  <si>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</si>
  <si>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</si>
  <si>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</si>
  <si>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</si>
  <si>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</si>
  <si>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</si>
  <si>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</si>
  <si>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</si>
  <si>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</si>
  <si>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</si>
  <si>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</si>
  <si>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</si>
  <si>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</si>
  <si>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</si>
  <si>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</si>
  <si>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</si>
  <si>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</si>
  <si>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</si>
  <si>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</si>
  <si>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</si>
  <si>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</si>
  <si>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</si>
  <si>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</si>
  <si>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</si>
  <si>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</si>
  <si>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</si>
  <si>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</si>
  <si>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</si>
  <si>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</si>
  <si>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</si>
  <si>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</si>
  <si>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</si>
  <si>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</si>
  <si>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</si>
  <si>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</si>
  <si>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</si>
  <si>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</si>
  <si>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</si>
  <si>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</si>
  <si>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</si>
  <si>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</si>
  <si>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</si>
  <si>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</si>
  <si>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</si>
  <si>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</si>
  <si>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</si>
  <si>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</si>
  <si>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</si>
  <si>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</si>
  <si>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</si>
  <si>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</si>
  <si>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</si>
  <si>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</si>
  <si>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</si>
  <si>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</si>
  <si>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</si>
  <si>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</si>
  <si>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</si>
  <si>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</si>
  <si>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</si>
  <si>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</si>
  <si>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</si>
  <si>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</si>
  <si>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</si>
  <si>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</si>
  <si>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</si>
  <si>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</si>
  <si>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</si>
  <si>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</si>
  <si>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</si>
  <si>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</si>
  <si>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</si>
  <si>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</si>
  <si>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</si>
  <si>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</si>
  <si>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</si>
  <si>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</si>
  <si>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</si>
  <si>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</si>
  <si>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</si>
  <si>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</si>
  <si>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</si>
  <si>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</si>
  <si>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</si>
  <si>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</si>
  <si>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</si>
  <si>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</si>
  <si>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</si>
  <si>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</si>
  <si>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</si>
  <si>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</si>
  <si>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</si>
  <si>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</si>
  <si>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</si>
  <si>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</si>
  <si>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</si>
  <si>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</si>
  <si>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</si>
  <si>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</si>
  <si>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</si>
  <si>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</si>
  <si>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</si>
  <si>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</si>
  <si>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</si>
  <si>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</si>
  <si>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</si>
  <si>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</si>
  <si>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</si>
  <si>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</si>
  <si>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</si>
  <si>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</si>
  <si>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</si>
  <si>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</si>
  <si>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</si>
  <si>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</si>
  <si>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</si>
  <si>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</si>
  <si>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</si>
  <si>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</si>
  <si>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</si>
  <si>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</si>
  <si>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</si>
  <si>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</si>
  <si>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</si>
  <si>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</si>
  <si>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</si>
  <si>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</si>
  <si>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</si>
  <si>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</si>
  <si>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</si>
  <si>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</si>
  <si>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</si>
  <si>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</si>
  <si>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</si>
  <si>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</si>
  <si>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</si>
  <si>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</si>
  <si>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</si>
  <si>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</si>
  <si>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</si>
  <si>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</si>
  <si>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</si>
  <si>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</si>
  <si>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</si>
  <si>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</si>
  <si>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</si>
  <si>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</si>
  <si>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</si>
  <si>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</si>
  <si>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</si>
  <si>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</si>
  <si>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</si>
  <si>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</si>
  <si>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</si>
  <si>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</si>
  <si>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</si>
  <si>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</si>
  <si>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</si>
  <si>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</si>
  <si>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</si>
  <si>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</si>
  <si>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</si>
  <si>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</si>
  <si>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</si>
  <si>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</si>
  <si>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</si>
  <si>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</si>
  <si>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</si>
  <si>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</si>
  <si>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</si>
  <si>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</si>
  <si>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</si>
  <si>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</si>
  <si>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</si>
  <si>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</si>
  <si>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</si>
  <si>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</si>
  <si>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</si>
  <si>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</si>
  <si>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</si>
  <si>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</si>
  <si>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</si>
  <si>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</si>
  <si>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</si>
  <si>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</si>
  <si>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</si>
  <si>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</si>
  <si>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</si>
  <si>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</si>
  <si>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</si>
  <si>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</si>
  <si>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</si>
  <si>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</si>
  <si>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</si>
  <si>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</si>
  <si>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</si>
  <si>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</si>
  <si>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</si>
  <si>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</si>
  <si>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</si>
  <si>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</si>
  <si>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</si>
  <si>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</si>
  <si>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</si>
  <si>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</si>
  <si>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</si>
  <si>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</si>
  <si>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</si>
  <si>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</si>
  <si>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</si>
  <si>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</si>
  <si>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</si>
  <si>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</si>
  <si>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</si>
  <si>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</si>
  <si>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</si>
  <si>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</si>
  <si>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</si>
  <si>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</si>
  <si>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</si>
  <si>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</si>
  <si>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</si>
  <si>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</si>
  <si>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</si>
  <si>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</si>
  <si>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</si>
  <si>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</si>
  <si>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</si>
  <si>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</si>
  <si>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</si>
  <si>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</si>
  <si>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</si>
  <si>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</si>
  <si>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</si>
  <si>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</si>
  <si>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</si>
  <si>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</si>
  <si>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</si>
  <si>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</si>
  <si>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</si>
  <si>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</si>
  <si>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</si>
  <si>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</si>
  <si>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</si>
  <si>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</si>
  <si>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</si>
  <si>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</si>
  <si>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</si>
  <si>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</si>
  <si>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</si>
  <si>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</si>
  <si>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</si>
  <si>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</si>
  <si>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</si>
  <si>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</si>
  <si>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</si>
  <si>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</si>
  <si>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</si>
  <si>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</si>
  <si>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</si>
  <si>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</si>
  <si>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</si>
  <si>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</si>
  <si>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</si>
  <si>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</si>
  <si>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</si>
  <si>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</si>
  <si>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</si>
  <si>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</si>
  <si>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</si>
  <si>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</si>
  <si>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</si>
  <si>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</si>
  <si>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</si>
  <si>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</si>
  <si>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</si>
  <si>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</si>
  <si>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</si>
  <si>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</si>
  <si>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</si>
  <si>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</si>
  <si>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</si>
  <si>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</si>
  <si>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</si>
  <si>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</si>
  <si>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</si>
  <si>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</si>
  <si>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</si>
  <si>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</si>
  <si>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</si>
  <si>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</si>
  <si>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</si>
  <si>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</si>
  <si>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</si>
  <si>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</si>
  <si>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</si>
  <si>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</si>
  <si>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</si>
  <si>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</si>
  <si>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</si>
  <si>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</si>
  <si>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</si>
  <si>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</si>
  <si>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</si>
  <si>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</si>
  <si>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</si>
  <si>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</si>
  <si>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</si>
  <si>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</si>
  <si>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</si>
  <si>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</si>
  <si>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</si>
  <si>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</si>
  <si>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</si>
  <si>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</si>
  <si>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</si>
  <si>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</si>
  <si>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</si>
  <si>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</si>
  <si>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</si>
  <si>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</si>
  <si>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</si>
  <si>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</si>
  <si>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</si>
  <si>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</si>
  <si>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</si>
  <si>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</si>
  <si>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</si>
  <si>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</si>
  <si>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</si>
  <si>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</si>
  <si>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</si>
  <si>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</si>
  <si>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</si>
  <si>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</si>
  <si>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</si>
  <si>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</si>
  <si>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</si>
  <si>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</si>
  <si>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</si>
  <si>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</si>
  <si>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</si>
  <si>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</si>
  <si>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</si>
  <si>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</si>
  <si>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</si>
  <si>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</si>
  <si>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</si>
  <si>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</si>
  <si>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</si>
  <si>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</si>
  <si>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</si>
  <si>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</si>
  <si>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</si>
  <si>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</si>
  <si>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</si>
  <si>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</si>
  <si>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</si>
  <si>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</si>
  <si>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</si>
  <si>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</si>
  <si>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</si>
  <si>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</si>
  <si>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</si>
  <si>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</si>
  <si>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</si>
  <si>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</si>
  <si>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</si>
  <si>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</si>
  <si>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</si>
  <si>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</si>
  <si>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</si>
  <si>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</si>
  <si>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</si>
  <si>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</si>
  <si>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</si>
  <si>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</si>
  <si>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</si>
  <si>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</si>
  <si>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</si>
  <si>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</si>
  <si>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</si>
  <si>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</si>
  <si>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</si>
  <si>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</si>
  <si>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</si>
  <si>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</si>
  <si>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</si>
  <si>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</si>
  <si>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</si>
  <si>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</si>
  <si>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</si>
  <si>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</si>
  <si>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</si>
  <si>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</si>
  <si>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</si>
  <si>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</si>
  <si>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</si>
  <si>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</si>
  <si>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</si>
  <si>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</si>
  <si>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</si>
  <si>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</si>
  <si>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</si>
  <si>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</si>
  <si>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</si>
  <si>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</si>
  <si>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</si>
  <si>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</si>
  <si>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</si>
  <si>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</si>
  <si>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</si>
  <si>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</si>
  <si>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</si>
  <si>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</si>
  <si>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</si>
  <si>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</si>
  <si>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</si>
  <si>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</si>
  <si>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</si>
  <si>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</si>
  <si>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</si>
  <si>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</si>
  <si>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</si>
  <si>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</si>
  <si>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</si>
  <si>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</si>
  <si>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</si>
  <si>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</si>
  <si>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</si>
  <si>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</si>
  <si>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</si>
  <si>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</si>
  <si>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</si>
  <si>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</si>
  <si>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</si>
  <si>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</si>
  <si>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</si>
  <si>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</si>
  <si>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</si>
  <si>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</si>
  <si>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</si>
  <si>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</si>
  <si>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</si>
  <si>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</si>
  <si>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</si>
  <si>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</si>
  <si>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</si>
  <si>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</si>
  <si>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</si>
  <si>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</si>
  <si>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</si>
  <si>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</si>
  <si>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</si>
  <si>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</si>
  <si>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</si>
  <si>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</si>
  <si>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</si>
  <si>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</si>
  <si>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</si>
  <si>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</si>
  <si>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</si>
  <si>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</si>
  <si>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</si>
  <si>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</si>
  <si>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</si>
  <si>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</si>
  <si>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</si>
  <si>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</si>
  <si>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</si>
  <si>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</si>
  <si>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</si>
  <si>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</si>
  <si>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</si>
  <si>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</si>
  <si>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</si>
  <si>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</si>
  <si>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</si>
  <si>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</si>
  <si>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</si>
  <si>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</si>
  <si>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</si>
  <si>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</si>
  <si>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</si>
  <si>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</si>
  <si>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</si>
  <si>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</si>
  <si>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</si>
  <si>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</si>
  <si>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</si>
  <si>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</si>
  <si>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</si>
  <si>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</si>
  <si>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</si>
  <si>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</si>
  <si>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</si>
  <si>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</si>
  <si>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</si>
  <si>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</si>
  <si>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</si>
  <si>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</si>
  <si>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</si>
  <si>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</si>
  <si>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</si>
  <si>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</si>
  <si>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</si>
  <si>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</si>
  <si>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</si>
  <si>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</si>
  <si>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</si>
  <si>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</si>
  <si>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</si>
  <si>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</si>
  <si>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</si>
  <si>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</si>
  <si>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</si>
  <si>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</si>
  <si>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</si>
  <si>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</si>
  <si>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</si>
  <si>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</si>
  <si>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</si>
  <si>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</si>
  <si>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</si>
  <si>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</si>
  <si>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</si>
  <si>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</si>
  <si>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</si>
  <si>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</si>
  <si>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</si>
  <si>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</si>
  <si>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</si>
  <si>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</si>
  <si>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</si>
  <si>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</si>
  <si>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</si>
  <si>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</si>
  <si>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</si>
  <si>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</si>
  <si>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</si>
  <si>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</si>
  <si>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</si>
  <si>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</si>
  <si>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</si>
  <si>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</si>
  <si>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</si>
  <si>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</si>
  <si>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</si>
  <si>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</si>
  <si>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</si>
  <si>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</si>
  <si>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</si>
  <si>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</si>
  <si>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</si>
  <si>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</si>
  <si>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</si>
  <si>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</si>
  <si>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</si>
  <si>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</si>
  <si>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</si>
  <si>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</si>
  <si>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</si>
  <si>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</si>
  <si>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</si>
  <si>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</si>
  <si>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</si>
  <si>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</si>
  <si>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</si>
  <si>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</si>
  <si>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</si>
  <si>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</si>
  <si>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</si>
  <si>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</si>
  <si>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</si>
  <si>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</si>
  <si>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</si>
  <si>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</si>
  <si>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</si>
  <si>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</si>
  <si>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</si>
  <si>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</si>
  <si>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</si>
  <si>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</si>
  <si>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</si>
  <si>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</si>
  <si>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</si>
  <si>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</si>
  <si>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</si>
  <si>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</si>
  <si>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</si>
  <si>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</si>
  <si>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</si>
  <si>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</si>
  <si>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</si>
  <si>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</si>
  <si>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</si>
  <si>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</si>
  <si>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</si>
  <si>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</si>
  <si>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</si>
  <si>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</si>
  <si>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</si>
  <si>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</si>
  <si>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</si>
  <si>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</si>
  <si>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</si>
  <si>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</si>
  <si>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</si>
  <si>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</si>
  <si>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</si>
  <si>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</si>
  <si>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</si>
  <si>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</si>
  <si>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</si>
  <si>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</si>
  <si>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</si>
  <si>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</si>
  <si>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</si>
  <si>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</si>
  <si>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</si>
  <si>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</si>
  <si>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</si>
  <si>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</si>
  <si>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</si>
  <si>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</si>
  <si>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</si>
  <si>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</si>
  <si>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</si>
  <si>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</si>
  <si>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</si>
  <si>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</si>
  <si>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</si>
  <si>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</si>
  <si>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</si>
  <si>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</si>
  <si>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</si>
  <si>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</si>
  <si>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</si>
  <si>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</si>
  <si>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</si>
  <si>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</si>
  <si>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</si>
  <si>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</si>
  <si>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</si>
  <si>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</si>
  <si>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</si>
  <si>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</si>
  <si>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</si>
  <si>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</si>
  <si>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</si>
  <si>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</si>
  <si>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</si>
  <si>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</si>
  <si>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</si>
  <si>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</si>
  <si>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</si>
  <si>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</si>
  <si>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</si>
  <si>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</si>
  <si>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</si>
  <si>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</si>
  <si>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</si>
  <si>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</si>
  <si>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</si>
  <si>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</si>
  <si>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</si>
  <si>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</si>
  <si>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</si>
  <si>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</si>
  <si>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</si>
  <si>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</si>
  <si>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</si>
  <si>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</si>
  <si>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</si>
  <si>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</si>
  <si>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</si>
  <si>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</si>
  <si>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</si>
  <si>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</si>
  <si>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</si>
  <si>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</si>
  <si>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</si>
  <si>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</si>
  <si>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</si>
  <si>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</si>
  <si>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</si>
  <si>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</si>
  <si>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</si>
  <si>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</si>
  <si>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</si>
  <si>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</si>
  <si>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</si>
  <si>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</si>
  <si>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</si>
  <si>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</si>
  <si>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</si>
  <si>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</si>
  <si>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</si>
  <si>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</si>
  <si>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</si>
  <si>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</si>
  <si>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</si>
  <si>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</si>
  <si>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</si>
  <si>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</si>
  <si>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</si>
  <si>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</si>
  <si>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</si>
  <si>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</si>
  <si>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</si>
  <si>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</si>
  <si>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</si>
  <si>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</si>
  <si>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</si>
  <si>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</si>
  <si>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</si>
  <si>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</si>
  <si>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</si>
  <si>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</si>
  <si>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</si>
  <si>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</si>
  <si>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</si>
  <si>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</si>
  <si>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</si>
  <si>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</si>
  <si>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</si>
  <si>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</si>
  <si>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</si>
  <si>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</si>
  <si>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</si>
  <si>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</si>
  <si>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</si>
  <si>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</si>
  <si>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</si>
  <si>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</si>
  <si>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</si>
  <si>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</si>
  <si>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</si>
  <si>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</si>
  <si>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</si>
  <si>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</si>
  <si>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</si>
  <si>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</si>
  <si>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</si>
  <si>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</si>
  <si>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</si>
  <si>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</si>
  <si>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</si>
  <si>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</si>
  <si>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</si>
  <si>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</si>
  <si>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</si>
  <si>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</si>
  <si>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</si>
  <si>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</si>
  <si>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</si>
  <si>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</si>
  <si>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</si>
  <si>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</si>
  <si>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</si>
  <si>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</si>
  <si>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</si>
  <si>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</si>
  <si>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</si>
  <si>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</si>
  <si>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</si>
  <si>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</si>
  <si>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</si>
  <si>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</si>
  <si>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</si>
  <si>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</si>
  <si>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</si>
  <si>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</si>
  <si>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</si>
  <si>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</si>
  <si>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</si>
  <si>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</si>
  <si>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</si>
  <si>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</si>
  <si>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</si>
  <si>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</si>
  <si>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</si>
  <si>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</si>
  <si>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</si>
  <si>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</si>
  <si>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</si>
  <si>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</si>
  <si>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</si>
  <si>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</si>
  <si>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</si>
  <si>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</si>
  <si>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</si>
  <si>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</si>
  <si>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</si>
  <si>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</si>
  <si>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</si>
  <si>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</si>
  <si>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</si>
  <si>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</si>
  <si>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</si>
  <si>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</si>
  <si>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</si>
  <si>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</si>
  <si>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</si>
  <si>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</si>
  <si>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</si>
  <si>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</si>
  <si>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</si>
  <si>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</si>
  <si>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</si>
  <si>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</si>
  <si>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</si>
  <si>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</si>
  <si>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</si>
  <si>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</si>
  <si>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</si>
  <si>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</si>
  <si>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</si>
  <si>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</si>
  <si>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</si>
  <si>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</si>
  <si>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</si>
  <si>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</si>
  <si>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</si>
  <si>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</si>
  <si>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</si>
  <si>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</si>
  <si>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</si>
  <si>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</si>
  <si>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</si>
  <si>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</si>
  <si>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</si>
  <si>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</si>
  <si>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</si>
  <si>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</si>
  <si>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</si>
  <si>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</si>
  <si>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</si>
  <si>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</si>
  <si>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</si>
  <si>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</si>
  <si>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</si>
  <si>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</si>
  <si>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</si>
  <si>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</si>
  <si>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</si>
  <si>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</si>
  <si>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</si>
  <si>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</si>
  <si>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</si>
  <si>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</si>
  <si>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</si>
  <si>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</si>
  <si>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</si>
  <si>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</si>
  <si>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</si>
  <si>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</si>
  <si>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</si>
  <si>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</si>
  <si>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</si>
  <si>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</si>
  <si>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</si>
  <si>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</si>
  <si>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</si>
  <si>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</si>
  <si>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</si>
  <si>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</si>
  <si>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</si>
  <si>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</si>
  <si>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</si>
  <si>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</si>
  <si>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</si>
  <si>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</si>
  <si>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</si>
  <si>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</si>
  <si>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</si>
  <si>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</si>
  <si>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</si>
  <si>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</si>
  <si>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</si>
  <si>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</si>
  <si>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</si>
  <si>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</si>
  <si>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</si>
  <si>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</si>
  <si>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</si>
  <si>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</si>
  <si>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</si>
  <si>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</si>
  <si>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</si>
  <si>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</si>
  <si>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</si>
  <si>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</si>
  <si>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</si>
  <si>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</si>
  <si>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</si>
  <si>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</si>
  <si>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</si>
  <si>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</si>
  <si>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</si>
  <si>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</si>
  <si>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</si>
  <si>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</si>
  <si>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</si>
  <si>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</si>
  <si>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</si>
  <si>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</si>
  <si>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</si>
  <si>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</si>
  <si>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</si>
  <si>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</si>
  <si>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</si>
  <si>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</si>
  <si>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</si>
  <si>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</si>
  <si>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</si>
  <si>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</si>
  <si>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</si>
  <si>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</si>
  <si>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</si>
  <si>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</si>
  <si>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</si>
  <si>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</si>
  <si>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</si>
  <si>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</si>
  <si>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</si>
  <si>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</si>
  <si>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</si>
  <si>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</si>
  <si>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</si>
  <si>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</si>
  <si>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</si>
  <si>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</si>
  <si>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</si>
  <si>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</si>
  <si>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</si>
  <si>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</si>
  <si>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</si>
  <si>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</si>
  <si>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</si>
  <si>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</si>
  <si>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</si>
  <si>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</si>
  <si>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</si>
  <si>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</si>
  <si>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</si>
  <si>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</si>
  <si>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</si>
  <si>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</si>
  <si>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</si>
  <si>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</si>
  <si>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</si>
  <si>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</si>
  <si>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</si>
  <si>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</si>
  <si>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</si>
  <si>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</si>
  <si>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</si>
  <si>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</si>
  <si>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</si>
  <si>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</si>
  <si>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</si>
  <si>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</si>
  <si>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</si>
  <si>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</si>
  <si>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</si>
  <si>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</si>
  <si>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</si>
  <si>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</si>
  <si>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</si>
  <si>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</si>
  <si>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</si>
  <si>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</si>
  <si>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</si>
  <si>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</si>
  <si>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</si>
  <si>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</si>
  <si>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</si>
  <si>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</si>
  <si>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</si>
  <si>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</si>
  <si>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</si>
  <si>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</si>
  <si>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</si>
  <si>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</si>
  <si>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</si>
  <si>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</si>
  <si>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</si>
  <si>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</si>
  <si>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</si>
  <si>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</si>
  <si>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</si>
  <si>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</si>
  <si>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</si>
  <si>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</si>
  <si>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</si>
  <si>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</si>
  <si>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</si>
  <si>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</si>
  <si>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</si>
  <si>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</si>
  <si>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</si>
  <si>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</si>
  <si>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</si>
  <si>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</si>
  <si>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</si>
  <si>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</si>
  <si>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</si>
  <si>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</si>
  <si>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</si>
  <si>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</si>
  <si>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</si>
  <si>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</si>
  <si>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</si>
  <si>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</si>
  <si>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</si>
  <si>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</si>
  <si>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</si>
  <si>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</si>
  <si>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</si>
  <si>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</si>
  <si>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</si>
  <si>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</si>
  <si>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</si>
  <si>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</si>
  <si>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</si>
  <si>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</si>
  <si>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</si>
  <si>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</si>
  <si>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</si>
  <si>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</si>
  <si>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</si>
  <si>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</si>
  <si>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</si>
  <si>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</si>
  <si>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</si>
  <si>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</si>
  <si>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</si>
  <si>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</si>
  <si>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</si>
  <si>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</si>
  <si>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</si>
  <si>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</si>
  <si>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</si>
  <si>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</si>
  <si>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</si>
  <si>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</si>
  <si>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</si>
  <si>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</si>
  <si>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</si>
  <si>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</si>
  <si>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</si>
  <si>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</si>
  <si>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</si>
  <si>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</si>
  <si>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</si>
  <si>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</si>
  <si>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</si>
  <si>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</si>
  <si>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</si>
  <si>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</si>
  <si>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</si>
  <si>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</si>
  <si>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</si>
  <si>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</si>
  <si>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</si>
  <si>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</si>
  <si>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</si>
  <si>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</si>
  <si>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</si>
  <si>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</si>
  <si>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</si>
  <si>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</si>
  <si>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</si>
  <si>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</si>
  <si>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</si>
  <si>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</si>
  <si>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</si>
  <si>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</si>
  <si>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</si>
  <si>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</si>
  <si>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</si>
  <si>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</si>
  <si>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</si>
  <si>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</si>
  <si>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</si>
  <si>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</si>
  <si>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</si>
  <si>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</si>
  <si>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</si>
  <si>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</si>
  <si>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</si>
  <si>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</si>
  <si>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</si>
  <si>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</si>
  <si>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</si>
  <si>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</si>
  <si>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</si>
  <si>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</si>
  <si>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</si>
  <si>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</si>
  <si>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</si>
  <si>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</si>
  <si>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</si>
  <si>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</si>
  <si>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</si>
  <si>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</si>
  <si>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</si>
  <si>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</si>
  <si>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</si>
  <si>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</si>
  <si>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</si>
  <si>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</si>
  <si>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</si>
  <si>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</si>
  <si>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</si>
  <si>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</si>
  <si>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</si>
  <si>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</si>
  <si>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</si>
  <si>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</si>
  <si>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</si>
  <si>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</si>
  <si>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</si>
  <si>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</si>
  <si>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</si>
  <si>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</si>
  <si>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</si>
  <si>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</si>
  <si>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</si>
  <si>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</si>
  <si>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</si>
  <si>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</si>
  <si>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</si>
  <si>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</si>
  <si>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</si>
  <si>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</si>
  <si>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</si>
  <si>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</si>
  <si>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</si>
  <si>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</si>
  <si>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</si>
  <si>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</si>
  <si>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</si>
  <si>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</si>
  <si>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</si>
  <si>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</si>
  <si>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</si>
  <si>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</si>
  <si>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</si>
  <si>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</si>
  <si>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</si>
  <si>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</si>
  <si>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</si>
  <si>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</si>
  <si>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</si>
  <si>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</si>
  <si>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</si>
  <si>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</si>
  <si>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</si>
  <si>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</si>
  <si>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</si>
  <si>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</si>
  <si>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</si>
  <si>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</si>
  <si>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</si>
  <si>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</si>
  <si>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</si>
  <si>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</si>
  <si>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</si>
  <si>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</si>
  <si>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</si>
  <si>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</si>
  <si>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</si>
  <si>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</si>
  <si>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</si>
  <si>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</si>
  <si>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</si>
  <si>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</si>
  <si>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</si>
  <si>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</si>
  <si>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</si>
  <si>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</si>
  <si>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</si>
  <si>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</si>
  <si>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</si>
  <si>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</si>
  <si>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</si>
  <si>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</si>
  <si>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</si>
  <si>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</si>
  <si>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</si>
  <si>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</si>
  <si>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</si>
  <si>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</si>
  <si>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</si>
  <si>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</si>
  <si>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</si>
  <si>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</si>
  <si>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</si>
  <si>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</si>
  <si>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</si>
  <si>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</si>
  <si>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</si>
  <si>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</si>
  <si>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</si>
  <si>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</si>
  <si>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</si>
  <si>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</si>
  <si>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</si>
  <si>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</si>
  <si>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</si>
  <si>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</si>
  <si>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</si>
  <si>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</si>
  <si>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</si>
  <si>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</si>
  <si>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</si>
  <si>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</si>
  <si>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</si>
  <si>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</si>
  <si>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</si>
  <si>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</si>
  <si>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</si>
  <si>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</si>
  <si>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</si>
  <si>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</si>
  <si>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</si>
  <si>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</si>
  <si>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</si>
  <si>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</si>
  <si>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</si>
  <si>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</si>
  <si>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</si>
  <si>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</si>
  <si>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</si>
  <si>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</si>
  <si>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</si>
  <si>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</si>
  <si>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</si>
  <si>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</si>
  <si>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</si>
  <si>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</si>
  <si>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</si>
  <si>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</si>
  <si>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</si>
  <si>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</si>
  <si>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</si>
  <si>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</si>
  <si>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</si>
  <si>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</si>
  <si>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</si>
  <si>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</si>
  <si>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</si>
  <si>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</si>
  <si>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</si>
  <si>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</si>
  <si>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</si>
  <si>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</si>
  <si>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</si>
  <si>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</si>
  <si>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</si>
  <si>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</si>
  <si>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</si>
  <si>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</si>
  <si>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</si>
  <si>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</si>
  <si>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</si>
  <si>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</si>
  <si>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</si>
  <si>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</si>
  <si>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</si>
  <si>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</si>
  <si>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</si>
  <si>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</si>
  <si>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</si>
  <si>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</si>
  <si>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</si>
  <si>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</si>
  <si>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</si>
  <si>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</si>
  <si>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</si>
  <si>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</si>
  <si>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</si>
  <si>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</si>
  <si>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</si>
  <si>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</si>
  <si>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</si>
  <si>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</si>
  <si>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</si>
  <si>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</si>
  <si>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</si>
  <si>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</si>
  <si>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</si>
  <si>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</si>
  <si>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</si>
  <si>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</si>
  <si>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</si>
  <si>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</si>
  <si>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</si>
  <si>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</si>
  <si>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</si>
  <si>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</si>
  <si>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</si>
  <si>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</si>
  <si>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</si>
  <si>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</si>
  <si>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</si>
  <si>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</si>
  <si>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</si>
  <si>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</si>
  <si>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</si>
  <si>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</si>
  <si>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</si>
  <si>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</si>
  <si>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</si>
  <si>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</si>
  <si>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</si>
  <si>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</si>
  <si>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</si>
  <si>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</si>
  <si>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</si>
  <si>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</si>
  <si>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</si>
  <si>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</si>
  <si>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</si>
  <si>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</si>
  <si>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</si>
  <si>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</si>
  <si>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</si>
  <si>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</si>
  <si>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</si>
  <si>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</si>
  <si>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</si>
  <si>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</si>
  <si>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</si>
  <si>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</si>
  <si>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</si>
  <si>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</si>
  <si>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</si>
  <si>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</si>
  <si>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</si>
  <si>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</si>
  <si>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</si>
  <si>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</si>
  <si>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</si>
  <si>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</si>
  <si>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</si>
  <si>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</si>
  <si>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</si>
  <si>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</si>
  <si>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</si>
  <si>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</si>
  <si>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</si>
  <si>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</si>
  <si>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</si>
  <si>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</si>
  <si>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</si>
  <si>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</si>
  <si>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</si>
  <si>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</si>
  <si>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</si>
  <si>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</si>
  <si>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</si>
  <si>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</si>
  <si>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</si>
  <si>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</si>
  <si>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</si>
  <si>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</si>
  <si>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</si>
  <si>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</si>
  <si>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</si>
  <si>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</si>
  <si>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</si>
  <si>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</si>
  <si>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</si>
  <si>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</si>
  <si>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</si>
  <si>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</si>
  <si>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</si>
  <si>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</si>
  <si>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</si>
  <si>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</si>
  <si>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</si>
  <si>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</si>
  <si>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</si>
  <si>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</si>
  <si>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</si>
  <si>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</si>
  <si>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</si>
  <si>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</si>
  <si>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</si>
  <si>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</si>
  <si>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</si>
  <si>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</si>
  <si>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</si>
  <si>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</si>
  <si>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</si>
  <si>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</si>
  <si>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</si>
  <si>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</si>
  <si>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</si>
  <si>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</si>
  <si>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</si>
  <si>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</si>
  <si>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</si>
  <si>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</si>
  <si>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</si>
  <si>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</si>
  <si>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</si>
  <si>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</si>
  <si>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</si>
  <si>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</si>
  <si>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</si>
  <si>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</si>
  <si>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</si>
  <si>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</si>
  <si>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</si>
  <si>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</si>
  <si>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</si>
  <si>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</si>
  <si>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</si>
  <si>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</si>
  <si>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</si>
  <si>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</si>
  <si>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</si>
  <si>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</si>
  <si>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</si>
  <si>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</si>
  <si>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</si>
  <si>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</si>
  <si>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</si>
  <si>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</si>
  <si>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</si>
  <si>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</si>
  <si>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</si>
  <si>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</si>
  <si>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</si>
  <si>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</si>
  <si>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</si>
  <si>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</si>
  <si>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</si>
  <si>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</si>
  <si>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</si>
  <si>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</si>
  <si>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</si>
  <si>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</si>
  <si>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</si>
  <si>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</si>
  <si>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</si>
  <si>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</si>
  <si>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</si>
  <si>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</si>
  <si>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</si>
  <si>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</si>
  <si>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</si>
  <si>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</si>
  <si>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</si>
  <si>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</si>
  <si>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</si>
  <si>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</si>
  <si>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</si>
  <si>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</si>
  <si>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</si>
  <si>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</si>
  <si>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</si>
  <si>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</si>
  <si>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</si>
  <si>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</si>
  <si>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</si>
  <si>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</si>
  <si>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</si>
  <si>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</si>
  <si>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</si>
  <si>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</si>
  <si>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</si>
  <si>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</si>
  <si>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</si>
  <si>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</si>
  <si>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</si>
  <si>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</si>
  <si>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</si>
  <si>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</si>
  <si>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</si>
  <si>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</si>
  <si>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</si>
  <si>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</si>
  <si>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</si>
  <si>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</si>
  <si>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</si>
  <si>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</si>
  <si>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</si>
  <si>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</si>
  <si>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</si>
  <si>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</si>
  <si>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</si>
  <si>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</si>
  <si>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</si>
  <si>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</si>
  <si>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</si>
  <si>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</si>
  <si>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</si>
  <si>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</si>
  <si>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</si>
  <si>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</si>
  <si>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</si>
  <si>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</si>
  <si>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</si>
  <si>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</si>
  <si>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</si>
  <si>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</si>
  <si>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</si>
  <si>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</si>
  <si>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</si>
  <si>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</si>
  <si>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</si>
  <si>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</si>
  <si>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</si>
  <si>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</si>
  <si>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</si>
  <si>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</si>
  <si>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</si>
  <si>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</si>
  <si>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</si>
  <si>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</si>
  <si>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</si>
  <si>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</si>
  <si>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</si>
  <si>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</si>
  <si>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</si>
  <si>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</si>
  <si>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</si>
  <si>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</si>
  <si>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</si>
  <si>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</si>
  <si>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</si>
  <si>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</si>
  <si>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</si>
  <si>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</si>
  <si>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</si>
  <si>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</si>
  <si>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</si>
  <si>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</si>
  <si>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</si>
  <si>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</si>
  <si>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</si>
  <si>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</si>
  <si>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</si>
  <si>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</si>
  <si>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</si>
  <si>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</si>
  <si>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</si>
  <si>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</si>
  <si>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</si>
  <si>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</si>
  <si>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</si>
  <si>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</si>
  <si>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</si>
  <si>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</si>
  <si>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</si>
  <si>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</si>
  <si>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</si>
  <si>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</si>
  <si>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</si>
  <si>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</si>
  <si>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</si>
  <si>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</si>
  <si>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</si>
  <si>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</si>
  <si>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</si>
  <si>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</si>
  <si>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</si>
  <si>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</si>
  <si>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</si>
  <si>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</si>
  <si>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</si>
  <si>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</si>
  <si>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</si>
  <si>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</si>
  <si>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</si>
  <si>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</si>
  <si>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</si>
  <si>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</si>
  <si>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</si>
  <si>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</si>
  <si>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</si>
  <si>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</si>
  <si>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</si>
  <si>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</si>
  <si>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</si>
  <si>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</si>
  <si>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</si>
  <si>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</si>
  <si>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</si>
  <si>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</si>
  <si>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</si>
  <si>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</si>
  <si>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</si>
  <si>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</si>
  <si>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</si>
  <si>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</si>
  <si>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</si>
  <si>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</si>
  <si>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</si>
  <si>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</si>
  <si>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</si>
  <si>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</si>
  <si>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</si>
  <si>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</si>
  <si>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</si>
  <si>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</si>
  <si>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</si>
  <si>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</si>
  <si>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</si>
  <si>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</si>
  <si>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</si>
  <si>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</si>
  <si>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</si>
  <si>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</si>
  <si>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</si>
  <si>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</si>
  <si>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</si>
  <si>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</si>
  <si>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</si>
  <si>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</si>
  <si>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</si>
  <si>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</si>
  <si>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</si>
  <si>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</si>
  <si>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</si>
  <si>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</si>
  <si>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</si>
  <si>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</si>
  <si>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</si>
  <si>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</si>
  <si>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</si>
  <si>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</si>
  <si>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</si>
  <si>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</si>
  <si>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</si>
  <si>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</si>
  <si>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</si>
  <si>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</si>
  <si>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</si>
  <si>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</si>
  <si>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</si>
  <si>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</si>
  <si>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</si>
  <si>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</si>
  <si>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</si>
  <si>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</si>
  <si>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</si>
  <si>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</si>
  <si>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</si>
  <si>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</si>
  <si>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</si>
  <si>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</si>
  <si>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</si>
  <si>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</si>
  <si>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</si>
  <si>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</si>
  <si>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</si>
  <si>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</si>
  <si>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</si>
  <si>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</si>
  <si>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</si>
  <si>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</si>
  <si>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</si>
  <si>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</si>
  <si>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</si>
  <si>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</si>
  <si>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</si>
  <si>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</si>
  <si>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</si>
  <si>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</si>
  <si>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</si>
  <si>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</si>
  <si>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</si>
  <si>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</si>
  <si>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</si>
  <si>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</si>
  <si>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</si>
  <si>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</si>
  <si>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</si>
  <si>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</si>
  <si>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</si>
  <si>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</si>
  <si>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</si>
  <si>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</si>
  <si>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</si>
  <si>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</si>
  <si>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</si>
  <si>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</si>
  <si>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</si>
  <si>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</si>
  <si>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</si>
  <si>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</si>
  <si>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</si>
  <si>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</si>
  <si>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</si>
  <si>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</si>
  <si>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</si>
  <si>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</si>
  <si>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</si>
  <si>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</si>
  <si>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</si>
  <si>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</si>
  <si>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</si>
  <si>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</si>
  <si>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</si>
  <si>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</si>
  <si>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</si>
  <si>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</si>
  <si>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</si>
  <si>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</si>
  <si>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</si>
  <si>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</si>
  <si>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</si>
  <si>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</si>
  <si>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</si>
  <si>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</si>
  <si>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</si>
  <si>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</si>
  <si>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</si>
  <si>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</si>
  <si>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</si>
  <si>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</si>
  <si>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</si>
  <si>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</si>
  <si>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</si>
  <si>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</si>
  <si>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</si>
  <si>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</si>
  <si>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</si>
  <si>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</si>
  <si>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</si>
  <si>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</si>
  <si>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</si>
  <si>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</si>
  <si>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</si>
  <si>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</si>
  <si>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</si>
  <si>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</si>
  <si>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</si>
  <si>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</si>
  <si>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</si>
  <si>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</si>
  <si>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</si>
  <si>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</si>
  <si>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</si>
  <si>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</si>
  <si>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</si>
  <si>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</si>
  <si>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</si>
  <si>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</si>
  <si>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</si>
  <si>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</si>
  <si>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</si>
  <si>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</si>
  <si>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</si>
  <si>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</si>
  <si>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</si>
  <si>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</si>
  <si>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</si>
  <si>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</si>
  <si>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</si>
  <si>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</si>
  <si>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</si>
  <si>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</si>
  <si>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</si>
  <si>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</si>
  <si>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</si>
  <si>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</si>
  <si>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</si>
  <si>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</si>
  <si>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</si>
  <si>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</si>
  <si>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</si>
  <si>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</si>
  <si>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</si>
  <si>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</si>
  <si>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</si>
  <si>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</si>
  <si>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</si>
  <si>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</si>
  <si>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</si>
  <si>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</si>
  <si>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</si>
  <si>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</si>
  <si>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</si>
  <si>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</si>
  <si>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</si>
  <si>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</si>
  <si>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</si>
  <si>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</si>
  <si>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</si>
  <si>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</si>
  <si>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</si>
  <si>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</si>
  <si>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</si>
  <si>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</si>
  <si>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</si>
  <si>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</si>
  <si>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</si>
  <si>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</si>
  <si>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</si>
  <si>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</si>
  <si>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</si>
  <si>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</si>
  <si>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</si>
  <si>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</si>
  <si>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</si>
  <si>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</si>
  <si>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</si>
  <si>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</si>
  <si>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</si>
  <si>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</si>
  <si>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</si>
  <si>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</si>
  <si>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</si>
  <si>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</si>
  <si>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</si>
  <si>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</si>
  <si>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</si>
  <si>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</si>
  <si>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</si>
  <si>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</si>
  <si>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</si>
  <si>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</si>
  <si>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</si>
  <si>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</si>
  <si>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</si>
  <si>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</si>
  <si>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</si>
  <si>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</si>
  <si>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</si>
  <si>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</si>
  <si>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</si>
  <si>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</si>
  <si>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</si>
  <si>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</si>
  <si>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</si>
  <si>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</si>
  <si>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</si>
  <si>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</si>
  <si>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</si>
  <si>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</si>
  <si>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</si>
  <si>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</si>
  <si>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</si>
  <si>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</si>
  <si>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</si>
  <si>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</si>
  <si>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</si>
  <si>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</si>
  <si>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</si>
  <si>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</si>
  <si>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</si>
  <si>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</si>
  <si>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</si>
  <si>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</si>
  <si>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</si>
  <si>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</si>
  <si>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</si>
  <si>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</si>
  <si>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</si>
  <si>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</si>
  <si>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</si>
  <si>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</si>
  <si>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</si>
  <si>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</si>
  <si>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</si>
  <si>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</si>
  <si>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</si>
  <si>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</si>
  <si>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</si>
  <si>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</si>
  <si>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</si>
  <si>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</si>
  <si>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</si>
  <si>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</si>
  <si>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</si>
  <si>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</si>
  <si>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</si>
  <si>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</si>
  <si>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</si>
  <si>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</si>
  <si>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</si>
  <si>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</si>
  <si>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</si>
  <si>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</si>
  <si>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</si>
  <si>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</si>
  <si>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</si>
  <si>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</si>
  <si>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</si>
  <si>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</si>
  <si>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</si>
  <si>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</si>
  <si>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</si>
  <si>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</si>
  <si>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</si>
  <si>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</si>
  <si>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</si>
  <si>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</si>
  <si>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</si>
  <si>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</si>
  <si>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</si>
  <si>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</si>
  <si>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</si>
  <si>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</si>
  <si>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</si>
  <si>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</si>
  <si>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</si>
  <si>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</si>
  <si>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</si>
  <si>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</si>
  <si>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</si>
  <si>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</si>
  <si>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</si>
  <si>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</si>
  <si>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</si>
  <si>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</si>
  <si>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</si>
  <si>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</si>
  <si>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</si>
  <si>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</si>
  <si>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</si>
  <si>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</si>
  <si>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</si>
  <si>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</si>
  <si>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</si>
  <si>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</si>
  <si>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</si>
  <si>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</si>
  <si>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</si>
  <si>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</si>
  <si>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</si>
  <si>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</si>
  <si>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</si>
  <si>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</si>
  <si>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</si>
  <si>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</si>
  <si>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</si>
  <si>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</si>
  <si>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</si>
  <si>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</si>
  <si>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</si>
  <si>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</si>
  <si>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</si>
  <si>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</si>
  <si>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</si>
  <si>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</si>
  <si>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</si>
  <si>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</si>
  <si>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</si>
  <si>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</si>
  <si>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</si>
  <si>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</si>
  <si>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</si>
  <si>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</si>
  <si>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</si>
  <si>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</si>
  <si>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</si>
  <si>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</si>
  <si>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</si>
  <si>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</si>
  <si>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</si>
  <si>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</si>
  <si>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</si>
  <si>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</si>
  <si>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</si>
  <si>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</si>
  <si>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</si>
  <si>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</si>
  <si>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</si>
  <si>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</si>
  <si>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</si>
  <si>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</si>
  <si>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</si>
  <si>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</si>
  <si>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</si>
  <si>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</si>
  <si>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</si>
  <si>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</si>
  <si>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</si>
  <si>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</si>
  <si>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</si>
  <si>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</si>
  <si>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</si>
  <si>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</si>
  <si>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</si>
  <si>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</si>
  <si>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</si>
  <si>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</si>
  <si>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</si>
  <si>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</si>
  <si>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</si>
  <si>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</si>
  <si>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</si>
  <si>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</si>
  <si>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</si>
  <si>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</si>
  <si>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</si>
  <si>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</si>
  <si>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</si>
  <si>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</si>
  <si>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</si>
  <si>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</si>
  <si>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</si>
  <si>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</si>
  <si>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</si>
  <si>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</si>
  <si>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</si>
  <si>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</si>
  <si>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</si>
  <si>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</si>
  <si>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</si>
  <si>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</si>
  <si>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</si>
  <si>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</si>
  <si>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</si>
  <si>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</si>
  <si>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</si>
  <si>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</si>
  <si>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</si>
  <si>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</si>
  <si>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</si>
  <si>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</si>
  <si>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</si>
  <si>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</si>
  <si>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</si>
  <si>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</si>
  <si>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</si>
  <si>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</si>
  <si>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</si>
  <si>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</si>
  <si>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</si>
  <si>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</si>
  <si>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</si>
  <si>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</si>
  <si>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</si>
  <si>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</si>
  <si>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</si>
  <si>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</si>
  <si>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</si>
  <si>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</si>
  <si>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</si>
  <si>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</si>
  <si>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</si>
  <si>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</si>
  <si>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</si>
  <si>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</si>
  <si>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</si>
  <si>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</si>
  <si>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</si>
  <si>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</si>
  <si>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</si>
  <si>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</si>
  <si>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</si>
  <si>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</si>
  <si>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</si>
  <si>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</si>
  <si>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</si>
  <si>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</si>
  <si>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</si>
  <si>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</si>
  <si>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</si>
  <si>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</si>
  <si>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</si>
  <si>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</si>
  <si>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</si>
  <si>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</si>
  <si>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</si>
  <si>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</si>
  <si>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</si>
  <si>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</si>
  <si>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</si>
  <si>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</si>
  <si>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</si>
  <si>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</si>
  <si>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</si>
  <si>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</si>
  <si>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</si>
  <si>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</si>
  <si>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</si>
  <si>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</si>
  <si>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</si>
  <si>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</si>
  <si>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</si>
  <si>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</si>
  <si>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</si>
  <si>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</si>
  <si>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</si>
  <si>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</si>
  <si>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</si>
  <si>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</si>
  <si>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</si>
  <si>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</si>
  <si>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</si>
  <si>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</si>
  <si>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</si>
  <si>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</si>
  <si>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</si>
  <si>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</si>
  <si>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</si>
  <si>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</si>
  <si>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</si>
  <si>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</si>
  <si>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</si>
  <si>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</si>
  <si>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</si>
  <si>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</si>
  <si>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</si>
  <si>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</si>
  <si>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</si>
  <si>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</si>
  <si>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</si>
  <si>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</si>
  <si>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</si>
  <si>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</si>
  <si>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</si>
  <si>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</si>
  <si>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</si>
  <si>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</si>
  <si>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</si>
  <si>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</si>
  <si>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</si>
  <si>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</si>
  <si>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</si>
  <si>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</si>
  <si>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</si>
  <si>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</si>
  <si>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</si>
  <si>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</si>
  <si>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</si>
  <si>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</si>
  <si>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</si>
  <si>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</si>
  <si>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</si>
  <si>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</si>
  <si>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</si>
  <si>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</si>
  <si>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</si>
  <si>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</si>
  <si>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</si>
  <si>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</si>
  <si>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</si>
  <si>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</si>
  <si>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</si>
  <si>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</si>
  <si>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</si>
  <si>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</si>
  <si>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</si>
  <si>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</si>
  <si>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</si>
  <si>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</si>
  <si>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</si>
  <si>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</si>
  <si>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</si>
  <si>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</si>
  <si>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</si>
  <si>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</si>
  <si>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</si>
  <si>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</si>
  <si>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</si>
  <si>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</si>
  <si>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</si>
  <si>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</si>
  <si>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</si>
  <si>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</si>
  <si>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</si>
  <si>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</si>
  <si>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</si>
  <si>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</si>
  <si>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</si>
  <si>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</si>
  <si>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</si>
  <si>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</si>
  <si>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</si>
  <si>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</si>
  <si>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</si>
  <si>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</si>
  <si>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</si>
  <si>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</si>
  <si>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</si>
  <si>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</si>
  <si>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</si>
  <si>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</si>
  <si>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</si>
  <si>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</si>
  <si>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</si>
  <si>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</si>
  <si>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</si>
  <si>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</si>
  <si>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</si>
  <si>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</si>
  <si>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</si>
  <si>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</si>
  <si>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</si>
  <si>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</si>
  <si>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</si>
  <si>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</si>
  <si>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</si>
  <si>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</si>
  <si>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</si>
  <si>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</si>
  <si>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</si>
  <si>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</si>
  <si>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</si>
  <si>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</si>
  <si>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</si>
  <si>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</si>
  <si>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</si>
  <si>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</si>
  <si>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</si>
  <si>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</si>
  <si>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</si>
  <si>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</si>
  <si>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</si>
  <si>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</si>
  <si>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</si>
  <si>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</si>
  <si>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</si>
  <si>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</si>
  <si>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</si>
  <si>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</si>
  <si>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</si>
  <si>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</si>
  <si>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</si>
  <si>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</si>
  <si>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</si>
  <si>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</si>
  <si>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</si>
  <si>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</si>
  <si>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</si>
  <si>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</si>
  <si>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</si>
  <si>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</si>
  <si>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</si>
  <si>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</si>
  <si>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</si>
  <si>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</si>
  <si>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</si>
  <si>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</si>
  <si>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</si>
  <si>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</si>
  <si>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</si>
  <si>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</si>
  <si>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</si>
  <si>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</si>
  <si>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</si>
  <si>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</si>
  <si>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</si>
  <si>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</si>
  <si>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</si>
  <si>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</si>
  <si>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</si>
  <si>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</si>
  <si>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</si>
  <si>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</si>
  <si>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</si>
  <si>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</si>
  <si>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</si>
  <si>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</si>
  <si>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</si>
  <si>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</si>
  <si>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</si>
  <si>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</si>
  <si>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</si>
  <si>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</si>
  <si>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</si>
  <si>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</si>
  <si>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</si>
  <si>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</si>
  <si>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</si>
  <si>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</si>
  <si>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</si>
  <si>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</si>
  <si>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</si>
  <si>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</si>
  <si>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</si>
  <si>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</si>
  <si>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</si>
  <si>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</si>
  <si>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</si>
  <si>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</si>
  <si>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</si>
  <si>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</si>
  <si>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</si>
  <si>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</si>
  <si>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</si>
  <si>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</si>
  <si>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</si>
  <si>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</si>
  <si>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</si>
  <si>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</si>
  <si>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</si>
  <si>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</si>
  <si>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</si>
  <si>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</si>
  <si>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</si>
  <si>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</si>
  <si>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</si>
  <si>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</si>
  <si>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</si>
  <si>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</si>
  <si>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</si>
  <si>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</si>
  <si>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</si>
  <si>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</si>
  <si>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</si>
  <si>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</si>
  <si>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</si>
  <si>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</si>
  <si>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</si>
  <si>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</si>
  <si>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</si>
  <si>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</si>
  <si>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</si>
  <si>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</si>
  <si>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</si>
  <si>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</si>
  <si>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</si>
  <si>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</si>
  <si>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</si>
  <si>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</si>
  <si>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</si>
  <si>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</si>
  <si>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</si>
  <si>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</si>
  <si>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</si>
  <si>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</si>
  <si>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</si>
  <si>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</si>
  <si>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</si>
  <si>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</si>
  <si>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</si>
  <si>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</si>
  <si>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</si>
  <si>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</si>
  <si>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</si>
  <si>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</si>
  <si>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</si>
  <si>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</si>
  <si>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</si>
  <si>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</si>
  <si>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</si>
  <si>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</si>
  <si>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</si>
  <si>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</si>
  <si>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</si>
  <si>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</si>
  <si>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</si>
  <si>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</si>
  <si>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</si>
  <si>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</si>
  <si>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</si>
  <si>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</si>
  <si>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</si>
  <si>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</si>
  <si>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</si>
  <si>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</si>
  <si>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</si>
  <si>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</si>
  <si>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</si>
  <si>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</si>
  <si>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</si>
  <si>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</si>
  <si>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</si>
  <si>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</si>
  <si>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</si>
  <si>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</si>
  <si>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</si>
  <si>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</si>
  <si>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</si>
  <si>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</si>
  <si>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</si>
  <si>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</si>
  <si>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</si>
  <si>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</si>
  <si>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</si>
  <si>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</si>
  <si>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</si>
  <si>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</si>
  <si>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</si>
  <si>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</si>
  <si>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</si>
  <si>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</si>
  <si>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</si>
  <si>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</si>
  <si>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</si>
  <si>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</si>
  <si>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</si>
  <si>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</si>
  <si>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</si>
  <si>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</si>
  <si>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</si>
  <si>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</si>
  <si>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</si>
  <si>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</si>
  <si>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</si>
  <si>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</si>
  <si>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</si>
  <si>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</si>
  <si>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</si>
  <si>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</si>
  <si>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</si>
  <si>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</si>
  <si>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</si>
  <si>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</si>
  <si>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</si>
  <si>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</si>
  <si>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</si>
  <si>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</si>
  <si>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</si>
  <si>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</si>
  <si>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</si>
  <si>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</si>
  <si>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</si>
  <si>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</si>
  <si>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</si>
  <si>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</si>
  <si>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</si>
  <si>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</si>
  <si>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</si>
  <si>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</si>
  <si>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</si>
  <si>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</si>
  <si>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</si>
  <si>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</si>
  <si>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</si>
  <si>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</si>
  <si>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</si>
  <si>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</si>
  <si>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</si>
  <si>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</si>
  <si>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</si>
  <si>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</si>
  <si>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</si>
  <si>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</si>
  <si>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</si>
  <si>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</si>
  <si>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</si>
  <si>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</si>
  <si>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</si>
  <si>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</si>
  <si>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</si>
  <si>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</si>
  <si>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</si>
  <si>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</si>
  <si>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</si>
  <si>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</si>
  <si>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</si>
  <si>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</si>
  <si>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</si>
  <si>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</si>
  <si>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</si>
  <si>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</si>
  <si>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</si>
  <si>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</si>
  <si>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</si>
  <si>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</si>
  <si>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</si>
  <si>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</si>
  <si>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</si>
  <si>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</si>
  <si>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</si>
  <si>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</si>
  <si>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</si>
  <si>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</si>
  <si>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</si>
  <si>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</si>
  <si>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</si>
  <si>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</si>
  <si>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</si>
  <si>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</si>
  <si>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</si>
  <si>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</si>
  <si>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</si>
  <si>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</si>
  <si>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</si>
  <si>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</si>
  <si>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</si>
  <si>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</si>
  <si>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</si>
  <si>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</si>
  <si>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</si>
  <si>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</si>
  <si>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</si>
  <si>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</si>
  <si>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</si>
  <si>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</si>
  <si>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</si>
  <si>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</si>
  <si>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</si>
  <si>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</si>
  <si>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</si>
  <si>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</si>
  <si>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</si>
  <si>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</si>
  <si>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</si>
  <si>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</si>
  <si>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</si>
  <si>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</si>
  <si>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</si>
  <si>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</si>
  <si>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</si>
  <si>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</si>
  <si>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</si>
  <si>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</si>
  <si>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</si>
  <si>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</si>
  <si>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</si>
  <si>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</si>
  <si>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</si>
  <si>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</si>
  <si>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</si>
  <si>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</si>
  <si>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</si>
  <si>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</si>
  <si>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</si>
  <si>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</si>
  <si>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</si>
  <si>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</si>
  <si>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</si>
  <si>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</si>
  <si>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</si>
  <si>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</si>
  <si>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</si>
  <si>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</si>
  <si>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</si>
  <si>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</si>
  <si>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</si>
  <si>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</si>
  <si>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</si>
  <si>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</si>
  <si>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</si>
  <si>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</si>
  <si>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</si>
  <si>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</si>
  <si>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</si>
  <si>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</si>
  <si>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</si>
  <si>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</si>
  <si>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</si>
  <si>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</si>
  <si>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</si>
  <si>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</si>
  <si>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</si>
  <si>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</si>
  <si>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</si>
  <si>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</si>
  <si>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</si>
  <si>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</si>
  <si>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</si>
  <si>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</si>
  <si>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</si>
  <si>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</si>
  <si>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</si>
  <si>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</si>
  <si>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</si>
  <si>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</si>
  <si>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</si>
  <si>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</si>
  <si>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</si>
  <si>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</si>
  <si>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</si>
  <si>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</si>
  <si>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</si>
  <si>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</si>
  <si>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</si>
  <si>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</si>
  <si>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</si>
  <si>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</si>
  <si>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</si>
  <si>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</si>
  <si>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</si>
  <si>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</si>
  <si>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</si>
  <si>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</si>
  <si>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</si>
  <si>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</si>
  <si>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</si>
  <si>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</si>
  <si>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</si>
  <si>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</si>
  <si>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</si>
  <si>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</si>
  <si>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</si>
  <si>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</si>
  <si>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</si>
  <si>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</si>
  <si>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</si>
  <si>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</si>
  <si>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</si>
  <si>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</si>
  <si>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</si>
  <si>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</si>
  <si>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</si>
  <si>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</si>
  <si>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</si>
  <si>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</si>
  <si>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</si>
  <si>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</si>
  <si>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</si>
  <si>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</si>
  <si>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</si>
  <si>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</si>
  <si>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</si>
  <si>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</si>
  <si>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</si>
  <si>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</si>
  <si>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</si>
  <si>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</si>
  <si>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</si>
  <si>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</si>
  <si>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</si>
  <si>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</si>
  <si>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</si>
  <si>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</si>
  <si>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</si>
  <si>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</si>
  <si>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</si>
  <si>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</si>
  <si>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</si>
  <si>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</si>
  <si>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</si>
  <si>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</si>
  <si>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</si>
  <si>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</si>
  <si>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</si>
  <si>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</si>
  <si>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</si>
  <si>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</si>
  <si>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</si>
  <si>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</si>
  <si>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</si>
  <si>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</si>
  <si>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</si>
  <si>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</si>
  <si>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</si>
  <si>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</si>
  <si>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</si>
  <si>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</si>
  <si>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</si>
  <si>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</si>
  <si>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</si>
  <si>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</si>
  <si>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</si>
  <si>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</si>
  <si>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</si>
  <si>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</si>
  <si>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</si>
  <si>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</si>
  <si>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</si>
  <si>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</si>
  <si>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</si>
  <si>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</si>
  <si>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</si>
  <si>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</si>
  <si>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</si>
  <si>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</si>
  <si>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</si>
  <si>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</si>
  <si>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</si>
  <si>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</si>
  <si>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</si>
  <si>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</si>
  <si>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</si>
  <si>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</si>
  <si>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</si>
  <si>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</si>
  <si>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</si>
  <si>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</si>
  <si>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</si>
  <si>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</si>
  <si>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</si>
  <si>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</si>
  <si>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</si>
  <si>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</si>
  <si>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</si>
  <si>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</si>
  <si>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</si>
  <si>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</si>
  <si>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</si>
  <si>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</si>
  <si>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</si>
  <si>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</si>
  <si>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</si>
  <si>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</si>
  <si>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</si>
  <si>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</si>
  <si>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</si>
  <si>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</si>
  <si>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</si>
  <si>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</si>
  <si>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</si>
  <si>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</si>
  <si>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</si>
  <si>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</si>
  <si>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</si>
  <si>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</si>
  <si>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</si>
  <si>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</si>
  <si>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</si>
  <si>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</si>
  <si>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</si>
  <si>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</si>
  <si>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</si>
  <si>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</si>
  <si>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</si>
  <si>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</si>
  <si>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</si>
  <si>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</si>
  <si>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</si>
  <si>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</si>
  <si>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</si>
  <si>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</si>
  <si>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</si>
  <si>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</si>
  <si>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</si>
  <si>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</si>
  <si>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</si>
  <si>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</si>
  <si>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</si>
  <si>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</si>
  <si>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</si>
  <si>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</si>
  <si>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</si>
  <si>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</si>
  <si>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</si>
  <si>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</si>
  <si>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</si>
  <si>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</si>
  <si>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</si>
  <si>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</si>
  <si>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</si>
  <si>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</si>
  <si>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</si>
  <si>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</si>
  <si>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</si>
  <si>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</si>
  <si>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</si>
  <si>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</si>
  <si>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</si>
  <si>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</si>
  <si>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</si>
  <si>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</si>
  <si>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</si>
  <si>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</si>
  <si>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</si>
  <si>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</si>
  <si>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</si>
  <si>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</si>
  <si>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</si>
  <si>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</si>
  <si>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</si>
  <si>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</si>
  <si>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</si>
  <si>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</si>
  <si>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</si>
  <si>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</si>
  <si>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</si>
  <si>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</si>
  <si>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</si>
  <si>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</si>
  <si>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</si>
  <si>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</si>
  <si>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</si>
  <si>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</si>
  <si>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</si>
  <si>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</si>
  <si>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</si>
  <si>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</si>
  <si>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</si>
  <si>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</si>
  <si>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</si>
  <si>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</si>
  <si>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</si>
  <si>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</si>
  <si>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</si>
  <si>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</si>
  <si>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</si>
  <si>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</si>
  <si>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</si>
  <si>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</si>
  <si>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</si>
  <si>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</si>
  <si>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</si>
  <si>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</si>
  <si>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</si>
  <si>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</si>
  <si>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</si>
  <si>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</si>
  <si>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</si>
  <si>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</si>
  <si>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</si>
  <si>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</si>
  <si>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</si>
  <si>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</si>
  <si>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</si>
  <si>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</si>
  <si>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</si>
  <si>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</si>
  <si>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</si>
  <si>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</si>
  <si>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</si>
  <si>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</si>
  <si>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</si>
  <si>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</si>
  <si>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</si>
  <si>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</si>
  <si>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</si>
  <si>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</si>
  <si>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</si>
  <si>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</si>
  <si>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</si>
  <si>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</si>
  <si>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</si>
  <si>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</si>
  <si>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</si>
  <si>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</si>
  <si>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</si>
  <si>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</si>
  <si>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</si>
  <si>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</si>
  <si>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</si>
  <si>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</si>
  <si>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</si>
  <si>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</si>
  <si>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</si>
  <si>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</si>
  <si>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</si>
  <si>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</si>
  <si>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</si>
  <si>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</si>
  <si>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</si>
  <si>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</si>
  <si>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</si>
  <si>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</si>
  <si>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</si>
  <si>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</si>
  <si>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</si>
  <si>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</si>
  <si>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</si>
  <si>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</si>
  <si>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</si>
  <si>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</si>
  <si>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</si>
  <si>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</si>
  <si>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</si>
  <si>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</si>
  <si>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</si>
  <si>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</si>
  <si>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</si>
  <si>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</si>
  <si>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</si>
  <si>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</si>
  <si>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</si>
  <si>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</si>
  <si>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</si>
  <si>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</si>
  <si>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</si>
  <si>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</si>
  <si>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</si>
  <si>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</si>
  <si>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</si>
  <si>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</si>
  <si>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</si>
  <si>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</si>
  <si>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</si>
  <si>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</si>
  <si>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</si>
  <si>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</si>
  <si>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</si>
  <si>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</si>
  <si>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</si>
  <si>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</si>
  <si>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</si>
  <si>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</si>
  <si>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</si>
  <si>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</si>
  <si>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</si>
  <si>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</si>
  <si>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</si>
  <si>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</si>
  <si>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</si>
  <si>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</si>
  <si>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</si>
  <si>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</si>
  <si>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</si>
  <si>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</si>
  <si>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</si>
  <si>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</si>
  <si>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</si>
  <si>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</si>
  <si>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</si>
  <si>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</si>
  <si>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</si>
  <si>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</si>
  <si>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</si>
  <si>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</si>
  <si>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</si>
  <si>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</si>
  <si>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</si>
  <si>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</si>
  <si>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</si>
  <si>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</si>
  <si>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</si>
  <si>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</si>
  <si>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</si>
  <si>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</si>
  <si>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</si>
  <si>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</si>
  <si>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</si>
  <si>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</si>
  <si>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</si>
  <si>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</si>
  <si>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</si>
  <si>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</si>
  <si>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</si>
  <si>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</si>
  <si>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</si>
  <si>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</si>
  <si>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</si>
  <si>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</si>
  <si>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</si>
  <si>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</si>
  <si>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</si>
  <si>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</si>
  <si>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</si>
  <si>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</si>
  <si>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</si>
  <si>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</si>
  <si>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</si>
  <si>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</si>
  <si>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</si>
  <si>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</si>
  <si>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</si>
  <si>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</si>
  <si>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</si>
  <si>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</si>
  <si>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</si>
  <si>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</si>
  <si>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</si>
  <si>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</si>
  <si>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</si>
  <si>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</si>
  <si>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</si>
  <si>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</si>
  <si>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</si>
  <si>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</si>
  <si>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</si>
  <si>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</si>
  <si>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</si>
  <si>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</si>
  <si>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</si>
  <si>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</si>
  <si>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</si>
  <si>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</si>
  <si>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</si>
  <si>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</si>
  <si>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</si>
  <si>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</si>
  <si>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</si>
  <si>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</si>
  <si>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</si>
  <si>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</si>
  <si>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</si>
  <si>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</si>
  <si>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</si>
  <si>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</si>
  <si>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</si>
  <si>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</si>
  <si>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</si>
  <si>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</si>
  <si>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</si>
  <si>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</si>
  <si>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</si>
  <si>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</si>
  <si>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</si>
  <si>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</si>
  <si>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</si>
  <si>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</si>
  <si>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</si>
  <si>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</si>
  <si>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</si>
  <si>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</si>
  <si>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</si>
  <si>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</si>
  <si>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</si>
  <si>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</si>
  <si>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</si>
  <si>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</si>
  <si>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</si>
  <si>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</si>
  <si>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</si>
  <si>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</si>
  <si>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</si>
  <si>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</si>
  <si>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</si>
  <si>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</si>
  <si>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</si>
  <si>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</si>
  <si>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</si>
  <si>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</si>
  <si>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</si>
  <si>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</si>
  <si>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</si>
  <si>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</si>
  <si>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</si>
  <si>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</si>
  <si>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</si>
  <si>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</si>
  <si>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</si>
  <si>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</si>
  <si>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</si>
  <si>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</si>
  <si>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</si>
  <si>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</si>
  <si>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</si>
  <si>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</si>
  <si>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</si>
  <si>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</si>
  <si>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</si>
  <si>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</si>
  <si>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</si>
  <si>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</si>
  <si>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</si>
  <si>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</si>
  <si>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</si>
  <si>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</si>
  <si>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</si>
  <si>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</si>
  <si>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</si>
  <si>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</si>
  <si>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</si>
  <si>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</si>
  <si>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</si>
  <si>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</si>
  <si>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</si>
  <si>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</si>
  <si>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</si>
  <si>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</si>
  <si>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</si>
  <si>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</si>
  <si>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</si>
  <si>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</si>
  <si>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</si>
  <si>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</si>
  <si>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</si>
  <si>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</si>
  <si>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</si>
  <si>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</si>
  <si>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</si>
  <si>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</si>
  <si>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</si>
  <si>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</si>
  <si>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</si>
  <si>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</si>
  <si>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</si>
  <si>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</si>
  <si>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</si>
  <si>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</si>
  <si>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</si>
  <si>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</si>
  <si>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</si>
  <si>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</si>
  <si>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</si>
  <si>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</si>
  <si>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</si>
  <si>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</si>
  <si>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</si>
  <si>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</si>
  <si>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</si>
  <si>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</si>
  <si>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</si>
  <si>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</si>
  <si>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</si>
  <si>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</si>
  <si>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</si>
  <si>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</si>
  <si>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</si>
  <si>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</si>
  <si>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</si>
  <si>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</si>
  <si>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</si>
  <si>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</si>
  <si>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</si>
  <si>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</si>
  <si>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</si>
  <si>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</si>
  <si>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</si>
  <si>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</si>
  <si>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</si>
  <si>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</si>
  <si>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</si>
  <si>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</si>
  <si>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</si>
  <si>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</si>
  <si>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</si>
  <si>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</si>
  <si>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</si>
  <si>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</si>
  <si>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</si>
  <si>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</si>
  <si>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</si>
  <si>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</si>
  <si>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</si>
  <si>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</si>
  <si>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</si>
  <si>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</si>
  <si>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</si>
  <si>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</si>
  <si>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</si>
  <si>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</si>
  <si>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</si>
  <si>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</si>
  <si>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</si>
  <si>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</si>
  <si>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</si>
  <si>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</si>
  <si>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</si>
  <si>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</si>
  <si>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</si>
  <si>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</si>
  <si>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</si>
  <si>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</si>
  <si>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</si>
  <si>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</si>
  <si>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</si>
  <si>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</si>
  <si>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</si>
  <si>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</si>
  <si>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</si>
  <si>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</si>
  <si>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</si>
  <si>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</si>
  <si>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</si>
  <si>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</si>
  <si>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</si>
  <si>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</si>
  <si>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</si>
  <si>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</si>
  <si>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</si>
  <si>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</si>
  <si>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</si>
  <si>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</si>
  <si>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</si>
  <si>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</si>
  <si>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</si>
  <si>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</si>
  <si>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</si>
  <si>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</si>
  <si>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</si>
  <si>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</si>
  <si>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</si>
  <si>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</si>
  <si>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</si>
  <si>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</si>
  <si>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</si>
  <si>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</si>
  <si>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</si>
  <si>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</si>
  <si>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</si>
  <si>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</si>
  <si>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</si>
  <si>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</si>
  <si>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</si>
  <si>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</si>
  <si>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</si>
  <si>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</si>
  <si>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</si>
  <si>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</si>
  <si>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</si>
  <si>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</si>
  <si>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</si>
  <si>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</si>
  <si>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</si>
  <si>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</si>
  <si>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</si>
  <si>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</si>
  <si>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</si>
  <si>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</si>
  <si>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</si>
  <si>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</si>
  <si>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</si>
  <si>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</si>
  <si>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</si>
  <si>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</si>
  <si>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</si>
  <si>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</si>
  <si>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</si>
  <si>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</si>
  <si>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</si>
  <si>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</si>
  <si>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</si>
  <si>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</si>
  <si>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</si>
  <si>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</si>
  <si>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</si>
  <si>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</si>
  <si>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</si>
  <si>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</si>
  <si>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</si>
  <si>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</si>
  <si>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</si>
  <si>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</si>
  <si>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</si>
  <si>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</si>
  <si>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</si>
  <si>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</si>
  <si>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</si>
  <si>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</si>
  <si>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</si>
  <si>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</si>
  <si>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</si>
  <si>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</si>
  <si>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</si>
  <si>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</si>
  <si>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</si>
  <si>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</si>
  <si>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</si>
  <si>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</si>
  <si>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</si>
  <si>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</si>
  <si>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</si>
  <si>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</si>
  <si>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</si>
  <si>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</si>
  <si>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</si>
  <si>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</si>
  <si>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</si>
  <si>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</si>
  <si>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</si>
  <si>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</si>
  <si>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</si>
  <si>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</si>
  <si>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</si>
  <si>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</si>
  <si>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</si>
  <si>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</si>
  <si>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</si>
  <si>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</si>
  <si>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</si>
  <si>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</si>
  <si>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</si>
  <si>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</si>
  <si>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</si>
  <si>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</si>
  <si>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</si>
  <si>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</si>
  <si>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</si>
  <si>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</si>
  <si>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</si>
  <si>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</si>
  <si>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</si>
  <si>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</si>
  <si>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</si>
  <si>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</si>
  <si>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</si>
  <si>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</si>
  <si>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</si>
  <si>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</si>
  <si>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</si>
  <si>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</si>
  <si>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</si>
  <si>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</si>
  <si>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</si>
  <si>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</si>
  <si>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</si>
  <si>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</si>
  <si>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</si>
  <si>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</si>
  <si>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</si>
  <si>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</si>
  <si>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</si>
  <si>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</si>
  <si>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</si>
  <si>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</si>
  <si>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</si>
  <si>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</si>
  <si>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</si>
  <si>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</si>
  <si>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</si>
  <si>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</si>
  <si>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</si>
  <si>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</si>
  <si>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</si>
  <si>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</si>
  <si>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</si>
  <si>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</si>
  <si>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</si>
  <si>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</si>
  <si>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</si>
  <si>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</si>
  <si>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</si>
  <si>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</si>
  <si>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</si>
  <si>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</si>
  <si>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</si>
  <si>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</si>
  <si>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</si>
  <si>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</si>
  <si>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</si>
  <si>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</si>
  <si>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</si>
  <si>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</si>
  <si>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</si>
  <si>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</si>
  <si>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</si>
  <si>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</si>
  <si>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</si>
  <si>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</si>
  <si>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</si>
  <si>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</si>
  <si>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</si>
  <si>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</si>
  <si>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</si>
  <si>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</si>
  <si>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</si>
  <si>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</si>
  <si>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</si>
  <si>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</si>
  <si>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</si>
  <si>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</si>
  <si>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</si>
  <si>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</si>
  <si>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</si>
  <si>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</si>
  <si>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</si>
  <si>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</si>
  <si>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</si>
  <si>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</si>
  <si>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</si>
  <si>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</si>
  <si>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</si>
  <si>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</si>
  <si>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</si>
  <si>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</si>
  <si>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</si>
  <si>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</si>
  <si>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</si>
  <si>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</si>
  <si>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</si>
  <si>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</si>
  <si>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</si>
  <si>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</si>
  <si>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</si>
  <si>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</si>
  <si>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</si>
  <si>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</si>
  <si>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</si>
  <si>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</si>
  <si>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</si>
  <si>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</si>
  <si>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</si>
  <si>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</si>
  <si>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</si>
  <si>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</si>
  <si>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</si>
  <si>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</si>
  <si>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</si>
  <si>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</si>
  <si>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</si>
  <si>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</si>
  <si>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</si>
  <si>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</si>
  <si>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</si>
  <si>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</si>
  <si>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</si>
  <si>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</si>
  <si>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</si>
  <si>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</si>
  <si>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</si>
  <si>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</si>
  <si>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</si>
  <si>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</si>
  <si>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</si>
  <si>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</si>
  <si>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</si>
  <si>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</si>
  <si>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</si>
  <si>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</si>
  <si>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</si>
  <si>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</si>
  <si>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</si>
  <si>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</si>
  <si>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</si>
  <si>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</si>
  <si>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</si>
  <si>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</si>
  <si>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</si>
  <si>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</si>
  <si>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</si>
  <si>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</si>
  <si>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</si>
  <si>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</si>
  <si>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</si>
  <si>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</si>
  <si>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</si>
  <si>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</si>
  <si>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</si>
  <si>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</si>
  <si>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</si>
  <si>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</si>
  <si>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</si>
  <si>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</si>
  <si>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</si>
  <si>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</si>
  <si>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</si>
  <si>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</si>
  <si>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</si>
  <si>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</si>
  <si>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</si>
  <si>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</si>
  <si>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</si>
  <si>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</si>
  <si>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</si>
  <si>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</si>
  <si>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</si>
  <si>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</si>
  <si>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</si>
  <si>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</si>
  <si>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</si>
  <si>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</si>
  <si>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</si>
  <si>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</si>
  <si>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</si>
  <si>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</si>
  <si>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</si>
  <si>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</si>
  <si>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</si>
  <si>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</si>
  <si>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</si>
  <si>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</si>
  <si>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</si>
  <si>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</si>
  <si>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</si>
  <si>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</si>
  <si>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</si>
  <si>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</si>
  <si>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</si>
  <si>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</si>
  <si>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</si>
  <si>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</si>
  <si>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</si>
  <si>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</si>
  <si>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</si>
  <si>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</si>
  <si>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</si>
  <si>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</si>
  <si>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</si>
  <si>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</si>
  <si>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</si>
  <si>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</si>
  <si>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</si>
  <si>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</si>
  <si>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</si>
  <si>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</si>
  <si>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</si>
  <si>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</si>
  <si>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</si>
  <si>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</si>
  <si>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</si>
  <si>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</si>
  <si>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</si>
  <si>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</si>
  <si>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</si>
  <si>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</si>
  <si>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</si>
  <si>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</si>
  <si>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</si>
  <si>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</si>
  <si>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</si>
  <si>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</si>
  <si>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</si>
  <si>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</si>
  <si>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</si>
  <si>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</si>
  <si>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</si>
  <si>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</si>
  <si>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</si>
  <si>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</si>
  <si>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</si>
  <si>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</si>
  <si>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</si>
  <si>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</si>
  <si>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</si>
  <si>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</si>
  <si>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</si>
  <si>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</si>
  <si>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</si>
  <si>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</si>
  <si>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</si>
  <si>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</si>
  <si>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</si>
  <si>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</si>
  <si>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</si>
  <si>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</si>
  <si>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</si>
  <si>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</si>
  <si>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</si>
  <si>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</si>
  <si>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</si>
  <si>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</si>
  <si>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</si>
  <si>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</si>
  <si>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</si>
  <si>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</si>
  <si>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</si>
  <si>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</si>
  <si>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</si>
  <si>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</si>
  <si>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</si>
  <si>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</si>
  <si>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</si>
  <si>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</si>
  <si>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</si>
  <si>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</si>
  <si>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</si>
  <si>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</si>
  <si>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</si>
  <si>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</si>
  <si>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</si>
  <si>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</si>
  <si>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</si>
  <si>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</si>
  <si>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</si>
  <si>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</si>
  <si>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</si>
  <si>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</si>
  <si>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</si>
  <si>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</si>
  <si>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</si>
  <si>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</si>
  <si>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</si>
  <si>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</si>
  <si>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</si>
  <si>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</si>
  <si>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</si>
  <si>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</si>
  <si>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</si>
  <si>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</si>
  <si>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</si>
  <si>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</si>
  <si>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</si>
  <si>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</si>
  <si>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</si>
  <si>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</si>
  <si>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</si>
  <si>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</si>
  <si>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</si>
  <si>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</si>
  <si>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</si>
  <si>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</si>
  <si>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</si>
  <si>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</si>
  <si>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</si>
  <si>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</si>
  <si>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</si>
  <si>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</si>
  <si>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</si>
  <si>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</si>
  <si>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</si>
  <si>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</si>
  <si>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</si>
  <si>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</si>
  <si>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</si>
  <si>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</si>
  <si>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</si>
  <si>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</si>
  <si>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</si>
  <si>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</si>
  <si>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</si>
  <si>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</si>
  <si>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</si>
  <si>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</si>
  <si>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</si>
  <si>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</si>
  <si>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</si>
  <si>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</si>
  <si>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</si>
  <si>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</si>
  <si>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</si>
  <si>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</si>
  <si>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</si>
  <si>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</si>
  <si>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</si>
  <si>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</si>
  <si>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</si>
  <si>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</si>
  <si>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</si>
  <si>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</si>
  <si>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</si>
  <si>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</si>
  <si>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</si>
  <si>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</si>
  <si>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</si>
  <si>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</si>
  <si>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</si>
  <si>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</si>
  <si>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</si>
  <si>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</si>
  <si>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</si>
  <si>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</si>
  <si>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</si>
  <si>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</si>
  <si>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</si>
  <si>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</si>
  <si>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</si>
  <si>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</si>
  <si>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</si>
  <si>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</si>
  <si>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</si>
  <si>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</si>
  <si>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</si>
  <si>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</si>
  <si>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</si>
  <si>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</si>
  <si>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</si>
  <si>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</si>
  <si>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</si>
  <si>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</si>
  <si>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</si>
  <si>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</si>
  <si>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</si>
  <si>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</si>
  <si>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</si>
  <si>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</si>
  <si>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</si>
  <si>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</si>
  <si>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</si>
  <si>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</si>
  <si>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</si>
  <si>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</si>
  <si>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</si>
  <si>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</si>
  <si>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</si>
  <si>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</si>
  <si>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</si>
  <si>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</si>
  <si>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</si>
  <si>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</si>
  <si>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</si>
  <si>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</si>
  <si>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</si>
  <si>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</si>
  <si>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</si>
  <si>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</si>
  <si>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</si>
  <si>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</si>
  <si>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</si>
  <si>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</si>
  <si>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</si>
  <si>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</si>
  <si>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</si>
  <si>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</si>
  <si>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</si>
  <si>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</si>
  <si>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</si>
  <si>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</si>
  <si>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</si>
  <si>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</si>
  <si>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</si>
  <si>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</si>
  <si>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</si>
  <si>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</si>
  <si>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</si>
  <si>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</si>
  <si>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</si>
  <si>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</si>
  <si>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</si>
  <si>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</si>
  <si>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</si>
  <si>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</si>
  <si>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</si>
  <si>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</si>
  <si>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</si>
  <si>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</si>
  <si>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</si>
  <si>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</si>
  <si>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</si>
  <si>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</si>
  <si>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</si>
  <si>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</si>
  <si>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</si>
  <si>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</si>
  <si>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</si>
  <si>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</si>
  <si>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</si>
  <si>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</si>
  <si>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</si>
  <si>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</si>
  <si>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</si>
  <si>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</si>
  <si>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</si>
  <si>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</si>
  <si>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</si>
  <si>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</si>
  <si>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</si>
  <si>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</si>
  <si>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</si>
  <si>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</si>
  <si>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</si>
  <si>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</si>
  <si>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</si>
  <si>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</si>
  <si>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</si>
  <si>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</si>
  <si>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</si>
  <si>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</si>
  <si>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</si>
  <si>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</si>
  <si>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</si>
  <si>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</si>
  <si>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</si>
  <si>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</si>
  <si>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</si>
  <si>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</si>
  <si>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</si>
  <si>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</si>
  <si>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</si>
  <si>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</si>
  <si>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</si>
  <si>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</si>
  <si>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</si>
  <si>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</si>
  <si>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</si>
  <si>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</si>
  <si>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</si>
  <si>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</si>
  <si>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</si>
  <si>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</si>
  <si>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</si>
  <si>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</si>
  <si>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</si>
  <si>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</si>
  <si>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</si>
  <si>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</si>
  <si>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</si>
  <si>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</si>
  <si>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</si>
  <si>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</si>
  <si>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</si>
  <si>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</si>
  <si>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</si>
  <si>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</si>
  <si>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</si>
  <si>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</si>
  <si>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</si>
  <si>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</si>
  <si>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</si>
  <si>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</si>
  <si>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</si>
  <si>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</si>
  <si>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</si>
  <si>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</si>
  <si>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</si>
  <si>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</si>
  <si>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</si>
  <si>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</si>
  <si>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</si>
  <si>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</si>
  <si>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</si>
  <si>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</si>
  <si>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</si>
  <si>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</si>
  <si>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</si>
  <si>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</si>
  <si>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</si>
  <si>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</si>
  <si>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</si>
  <si>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</si>
  <si>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</si>
  <si>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</si>
  <si>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</si>
  <si>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</si>
  <si>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</si>
  <si>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</si>
  <si>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</si>
  <si>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</si>
  <si>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</si>
  <si>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</si>
  <si>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</si>
  <si>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</si>
  <si>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</si>
  <si>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</si>
  <si>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</si>
  <si>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</si>
  <si>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</si>
  <si>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</si>
  <si>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</si>
  <si>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</si>
  <si>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</si>
  <si>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</si>
  <si>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</si>
  <si>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</si>
  <si>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</si>
  <si>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</si>
  <si>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</si>
  <si>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</si>
  <si>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</si>
  <si>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</si>
  <si>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</si>
  <si>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</si>
  <si>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</si>
  <si>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</si>
  <si>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</si>
  <si>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</si>
  <si>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</si>
  <si>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</si>
  <si>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</si>
  <si>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</si>
  <si>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</si>
  <si>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</si>
  <si>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</si>
  <si>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</si>
  <si>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</si>
  <si>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</si>
  <si>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</si>
  <si>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</si>
  <si>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</si>
  <si>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</si>
  <si>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</si>
  <si>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</si>
  <si>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</si>
  <si>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</si>
  <si>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</si>
  <si>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</si>
  <si>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</si>
  <si>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</si>
  <si>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</si>
  <si>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</si>
  <si>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</si>
  <si>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</si>
  <si>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</si>
  <si>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</si>
  <si>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</si>
  <si>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</si>
  <si>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</si>
  <si>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</si>
  <si>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</si>
  <si>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</si>
  <si>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</si>
  <si>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</si>
  <si>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</si>
  <si>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</si>
  <si>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</si>
  <si>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</si>
  <si>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</si>
  <si>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</si>
  <si>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</si>
  <si>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</si>
  <si>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</si>
  <si>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</si>
  <si>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</si>
  <si>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</si>
  <si>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</si>
  <si>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</si>
  <si>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</si>
  <si>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</si>
  <si>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</si>
  <si>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</si>
  <si>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</si>
  <si>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</si>
  <si>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</si>
  <si>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</si>
  <si>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</si>
  <si>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</si>
  <si>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</si>
  <si>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</si>
  <si>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</si>
  <si>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</si>
  <si>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</si>
  <si>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</si>
  <si>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</si>
  <si>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</si>
  <si>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</si>
  <si>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</si>
  <si>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</si>
  <si>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</si>
  <si>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</si>
  <si>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</si>
  <si>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</si>
  <si>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</si>
  <si>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</si>
  <si>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</si>
  <si>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</si>
  <si>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</si>
  <si>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</si>
  <si>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</si>
  <si>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</si>
  <si>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</si>
  <si>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</si>
  <si>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</si>
  <si>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</si>
  <si>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</si>
  <si>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</si>
  <si>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</si>
  <si>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</si>
  <si>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</si>
  <si>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</si>
  <si>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</si>
  <si>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</si>
  <si>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</si>
  <si>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</si>
  <si>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</si>
  <si>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</si>
  <si>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</si>
  <si>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</si>
  <si>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</si>
  <si>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</si>
  <si>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</si>
  <si>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</si>
  <si>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</si>
  <si>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</si>
  <si>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</si>
  <si>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</si>
  <si>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</si>
  <si>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</si>
  <si>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</si>
  <si>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</si>
  <si>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</si>
  <si>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</si>
  <si>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</si>
  <si>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</si>
  <si>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</si>
  <si>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</si>
  <si>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</si>
  <si>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</si>
  <si>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</si>
  <si>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</si>
  <si>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</si>
  <si>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</si>
  <si>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</si>
  <si>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</si>
  <si>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</si>
  <si>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</si>
  <si>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</si>
  <si>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</si>
  <si>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</si>
  <si>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</si>
  <si>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</si>
  <si>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</si>
  <si>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</si>
  <si>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</si>
  <si>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</si>
  <si>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</si>
  <si>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</si>
  <si>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</si>
  <si>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</si>
  <si>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</si>
  <si>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</si>
  <si>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</si>
  <si>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</si>
  <si>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</si>
  <si>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</si>
  <si>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</si>
  <si>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</si>
  <si>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</si>
  <si>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</si>
  <si>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</si>
  <si>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</si>
  <si>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</si>
  <si>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</si>
  <si>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</si>
  <si>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</si>
  <si>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</si>
  <si>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</si>
  <si>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</si>
  <si>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</si>
  <si>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</si>
  <si>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</si>
  <si>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</si>
  <si>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</si>
  <si>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</si>
  <si>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</si>
  <si>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</si>
  <si>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</si>
  <si>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</si>
  <si>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</si>
  <si>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</si>
  <si>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</si>
  <si>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</si>
  <si>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</si>
  <si>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</si>
  <si>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</si>
  <si>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</si>
  <si>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</si>
  <si>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</si>
  <si>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</si>
  <si>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</si>
  <si>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</si>
  <si>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</si>
  <si>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</si>
  <si>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</si>
  <si>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</si>
  <si>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</si>
  <si>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</si>
  <si>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</si>
  <si>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</si>
  <si>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</si>
  <si>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</si>
  <si>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</si>
  <si>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</si>
  <si>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</si>
  <si>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</si>
  <si>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</si>
  <si>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</si>
  <si>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</si>
  <si>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</si>
  <si>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</si>
  <si>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</si>
  <si>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</si>
  <si>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</si>
  <si>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</si>
  <si>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</si>
  <si>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</si>
  <si>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</si>
  <si>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</si>
  <si>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</si>
  <si>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</si>
  <si>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</si>
  <si>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</si>
  <si>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</si>
  <si>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</si>
  <si>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</si>
  <si>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</si>
  <si>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</si>
  <si>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</si>
  <si>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</si>
  <si>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</si>
  <si>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</si>
  <si>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</si>
  <si>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</si>
  <si>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</si>
  <si>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</si>
  <si>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</si>
  <si>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</si>
  <si>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</si>
  <si>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</si>
  <si>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</si>
  <si>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</si>
  <si>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</si>
  <si>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</si>
  <si>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</si>
  <si>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</si>
  <si>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</si>
  <si>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</si>
  <si>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</si>
  <si>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</si>
  <si>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</si>
  <si>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</si>
  <si>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</si>
  <si>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</si>
  <si>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</si>
  <si>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</si>
  <si>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</si>
  <si>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</si>
  <si>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</si>
  <si>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</si>
  <si>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</si>
  <si>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</si>
  <si>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</si>
  <si>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</si>
  <si>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</si>
  <si>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</si>
  <si>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</si>
  <si>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</si>
  <si>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</si>
  <si>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</si>
  <si>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</si>
  <si>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</si>
  <si>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</si>
  <si>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</si>
  <si>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</si>
  <si>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</si>
  <si>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</si>
  <si>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</si>
  <si>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</si>
  <si>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</si>
  <si>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</si>
  <si>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</si>
  <si>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</si>
  <si>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</si>
  <si>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</si>
  <si>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</si>
  <si>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</si>
  <si>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</si>
  <si>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</si>
  <si>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</si>
  <si>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</si>
  <si>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</si>
  <si>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</si>
  <si>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</si>
  <si>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</si>
  <si>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</si>
  <si>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</si>
  <si>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</si>
  <si>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</si>
  <si>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</si>
  <si>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</si>
  <si>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</si>
  <si>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</si>
  <si>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</si>
  <si>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</si>
  <si>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</si>
  <si>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</si>
  <si>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</si>
  <si>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</si>
  <si>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</si>
  <si>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</si>
  <si>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</si>
  <si>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</si>
  <si>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</si>
  <si>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</si>
  <si>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</si>
  <si>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</si>
  <si>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</si>
  <si>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</si>
  <si>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</si>
  <si>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</si>
  <si>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</si>
  <si>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</si>
  <si>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</si>
  <si>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</si>
  <si>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</si>
  <si>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</si>
  <si>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</si>
  <si>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</si>
  <si>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</si>
  <si>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</si>
  <si>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</si>
  <si>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</si>
  <si>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</si>
  <si>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</si>
  <si>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</si>
  <si>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</si>
  <si>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</si>
  <si>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</si>
  <si>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</si>
  <si>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</si>
  <si>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</si>
  <si>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</si>
  <si>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</si>
  <si>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</si>
  <si>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</si>
  <si>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</si>
  <si>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</si>
  <si>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</si>
  <si>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</si>
  <si>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</si>
  <si>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</si>
  <si>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</si>
  <si>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</si>
  <si>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</si>
  <si>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</si>
  <si>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</si>
  <si>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</si>
  <si>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</si>
  <si>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</si>
  <si>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</si>
  <si>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</si>
  <si>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</si>
  <si>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</si>
  <si>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</si>
  <si>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</si>
  <si>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</si>
  <si>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</si>
  <si>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</si>
  <si>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</si>
  <si>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</si>
  <si>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</si>
  <si>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</si>
  <si>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</si>
  <si>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</si>
  <si>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</si>
  <si>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</si>
  <si>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</si>
  <si>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</si>
  <si>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</si>
  <si>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</si>
  <si>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</si>
  <si>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</si>
  <si>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</si>
  <si>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</si>
  <si>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</si>
  <si>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</si>
  <si>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</si>
  <si>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</si>
  <si>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</si>
  <si>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</si>
  <si>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</si>
  <si>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</si>
  <si>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</si>
  <si>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</si>
  <si>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</si>
  <si>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</si>
  <si>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</si>
  <si>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</si>
  <si>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</si>
  <si>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</si>
  <si>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</si>
  <si>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</si>
  <si>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</si>
  <si>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</si>
  <si>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</si>
  <si>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</si>
  <si>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</si>
  <si>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</si>
  <si>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</si>
  <si>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</si>
  <si>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</si>
  <si>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</si>
  <si>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</si>
  <si>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</si>
  <si>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</si>
  <si>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</si>
  <si>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</si>
  <si>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</si>
  <si>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</si>
  <si>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</si>
  <si>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</si>
  <si>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</si>
  <si>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</si>
  <si>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</si>
  <si>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</si>
  <si>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</si>
  <si>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</si>
  <si>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</si>
  <si>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</si>
  <si>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</si>
  <si>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</si>
  <si>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</si>
  <si>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</si>
  <si>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</si>
  <si>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</si>
  <si>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</si>
  <si>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</si>
  <si>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</si>
  <si>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</si>
  <si>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</si>
  <si>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</si>
  <si>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</si>
  <si>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</si>
  <si>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</si>
  <si>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</si>
  <si>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</si>
  <si>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</si>
  <si>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</si>
  <si>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</si>
  <si>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</si>
  <si>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</si>
  <si>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</si>
  <si>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</si>
  <si>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</si>
  <si>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</si>
  <si>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</si>
  <si>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</si>
  <si>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</si>
  <si>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</si>
  <si>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</si>
  <si>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</si>
  <si>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</si>
  <si>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</si>
  <si>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</si>
  <si>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</si>
  <si>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</si>
  <si>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</si>
  <si>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</si>
  <si>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</si>
  <si>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</si>
  <si>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</si>
  <si>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</si>
  <si>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</si>
  <si>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</si>
  <si>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</si>
  <si>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</si>
  <si>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</si>
  <si>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</si>
  <si>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</si>
  <si>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</si>
  <si>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</si>
  <si>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</si>
  <si>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</si>
  <si>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</si>
  <si>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</si>
  <si>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</si>
  <si>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</si>
  <si>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</si>
  <si>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</si>
  <si>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</si>
  <si>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</si>
  <si>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</si>
  <si>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</si>
  <si>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</si>
  <si>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</si>
  <si>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</si>
  <si>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</si>
  <si>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</si>
  <si>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</si>
  <si>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</si>
  <si>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</si>
  <si>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</si>
  <si>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</si>
  <si>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</si>
  <si>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</si>
  <si>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</si>
  <si>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</si>
  <si>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</si>
  <si>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</si>
  <si>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</si>
  <si>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</si>
  <si>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</si>
  <si>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</si>
  <si>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</si>
  <si>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</si>
  <si>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</si>
  <si>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</si>
  <si>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</si>
  <si>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</si>
  <si>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</si>
  <si>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</si>
  <si>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</si>
  <si>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</si>
  <si>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</si>
  <si>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</si>
  <si>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</si>
  <si>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</si>
  <si>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</si>
  <si>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</si>
  <si>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</si>
  <si>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</si>
  <si>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</si>
  <si>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</si>
  <si>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</si>
  <si>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</si>
  <si>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</si>
  <si>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</si>
  <si>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</si>
  <si>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</si>
  <si>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</si>
  <si>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</si>
  <si>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</si>
  <si>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</si>
  <si>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</si>
  <si>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</si>
  <si>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</si>
  <si>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</si>
  <si>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</si>
  <si>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</si>
  <si>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</si>
  <si>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</si>
  <si>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</si>
  <si>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</si>
  <si>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</si>
  <si>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</si>
  <si>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</si>
  <si>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</si>
  <si>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</si>
  <si>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</si>
  <si>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</si>
  <si>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</si>
  <si>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</si>
  <si>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</si>
  <si>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</si>
  <si>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</si>
  <si>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</si>
  <si>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</si>
  <si>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</si>
  <si>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</si>
  <si>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</si>
  <si>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</si>
  <si>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</si>
  <si>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</si>
  <si>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</si>
  <si>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</si>
  <si>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</si>
  <si>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</si>
  <si>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</si>
  <si>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</si>
  <si>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</si>
  <si>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</si>
  <si>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</si>
  <si>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</si>
  <si>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</si>
  <si>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</si>
  <si>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</si>
  <si>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</si>
  <si>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</si>
  <si>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</si>
  <si>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</si>
  <si>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</si>
  <si>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</si>
  <si>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</si>
  <si>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</si>
  <si>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</si>
  <si>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</si>
  <si>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</si>
  <si>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</si>
  <si>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</si>
  <si>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</si>
  <si>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</si>
  <si>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</si>
  <si>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</si>
  <si>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</si>
  <si>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</si>
  <si>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</si>
  <si>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</si>
  <si>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</si>
  <si>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</si>
  <si>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</si>
  <si>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</si>
  <si>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</si>
  <si>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</si>
  <si>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</si>
  <si>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</si>
  <si>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</si>
  <si>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</si>
  <si>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</si>
  <si>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</si>
  <si>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</si>
  <si>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</si>
  <si>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</si>
  <si>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</si>
  <si>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</si>
  <si>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</si>
  <si>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</si>
  <si>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</si>
  <si>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</si>
  <si>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</si>
  <si>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</si>
  <si>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</si>
  <si>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</si>
  <si>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</si>
  <si>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</si>
  <si>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</si>
  <si>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</si>
  <si>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</si>
  <si>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</si>
  <si>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</si>
  <si>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</si>
  <si>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</si>
  <si>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</si>
  <si>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</si>
  <si>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</si>
  <si>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</si>
  <si>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</si>
  <si>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</si>
  <si>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</si>
  <si>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</si>
  <si>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</si>
  <si>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</si>
  <si>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</si>
  <si>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</si>
  <si>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</si>
  <si>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</si>
  <si>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</si>
  <si>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</si>
  <si>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</si>
  <si>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</si>
  <si>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</si>
  <si>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</si>
  <si>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</si>
  <si>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</si>
  <si>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</si>
  <si>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</si>
  <si>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</si>
  <si>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</si>
  <si>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</si>
  <si>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</si>
  <si>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</si>
  <si>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</si>
  <si>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</si>
  <si>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</si>
  <si>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</si>
  <si>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</si>
  <si>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</si>
  <si>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</si>
  <si>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</si>
  <si>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</si>
  <si>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</si>
  <si>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</si>
  <si>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</si>
  <si>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</si>
  <si>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</si>
  <si>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</si>
  <si>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</si>
  <si>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</si>
  <si>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</si>
  <si>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</si>
  <si>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</si>
  <si>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</si>
  <si>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</si>
  <si>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</si>
  <si>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</si>
  <si>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</si>
  <si>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</si>
  <si>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</si>
  <si>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</si>
  <si>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</si>
  <si>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</si>
  <si>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</si>
  <si>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</si>
  <si>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</si>
  <si>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</si>
  <si>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</si>
  <si>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</si>
  <si>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</si>
  <si>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</si>
  <si>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</si>
  <si>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</si>
  <si>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</si>
  <si>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</si>
  <si>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</si>
  <si>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</si>
  <si>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</si>
  <si>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</si>
  <si>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</si>
  <si>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</si>
  <si>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</si>
  <si>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</si>
  <si>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</si>
  <si>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</si>
  <si>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</si>
  <si>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</si>
  <si>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</si>
  <si>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</si>
  <si>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</si>
  <si>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</si>
  <si>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</si>
  <si>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</si>
  <si>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</si>
  <si>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</si>
  <si>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</si>
  <si>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</si>
  <si>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</si>
  <si>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</si>
  <si>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</si>
  <si>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</si>
  <si>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</si>
  <si>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</si>
  <si>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</si>
  <si>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</si>
  <si>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</si>
  <si>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</si>
  <si>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</si>
  <si>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</si>
  <si>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</si>
  <si>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</si>
  <si>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</si>
  <si>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</si>
  <si>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</si>
  <si>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</si>
  <si>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</si>
  <si>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</si>
  <si>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</si>
  <si>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</si>
  <si>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</si>
  <si>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</si>
  <si>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</si>
  <si>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</si>
  <si>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</si>
  <si>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</si>
  <si>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</si>
  <si>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</si>
  <si>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</si>
  <si>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</si>
  <si>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</si>
  <si>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</si>
  <si>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</si>
  <si>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</si>
  <si>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</si>
  <si>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</si>
  <si>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</si>
  <si>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</si>
  <si>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</si>
  <si>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</si>
  <si>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</si>
  <si>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</si>
  <si>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</si>
  <si>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</si>
  <si>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</si>
  <si>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</si>
  <si>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</si>
  <si>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</si>
  <si>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</si>
  <si>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</si>
  <si>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</si>
  <si>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</si>
  <si>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</si>
  <si>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</si>
  <si>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</si>
  <si>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</si>
  <si>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</si>
  <si>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</si>
  <si>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</si>
  <si>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</si>
  <si>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</si>
  <si>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</si>
  <si>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</si>
  <si>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</si>
  <si>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</si>
  <si>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</si>
  <si>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</si>
  <si>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</si>
  <si>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</si>
  <si>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</si>
  <si>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</si>
  <si>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</si>
  <si>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</si>
  <si>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</si>
  <si>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</si>
  <si>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</si>
  <si>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</si>
  <si>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</si>
  <si>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</si>
  <si>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</si>
  <si>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</si>
  <si>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</si>
  <si>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</si>
  <si>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</si>
  <si>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</si>
  <si>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</si>
  <si>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</si>
  <si>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</si>
  <si>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</si>
  <si>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</si>
  <si>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</si>
  <si>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</si>
  <si>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</si>
  <si>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</si>
  <si>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</si>
  <si>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</si>
  <si>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</si>
  <si>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</si>
  <si>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</si>
  <si>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</si>
  <si>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</si>
  <si>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</si>
  <si>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</si>
  <si>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</si>
  <si>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</si>
  <si>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</si>
  <si>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</si>
  <si>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</si>
  <si>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</si>
  <si>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</si>
  <si>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</si>
  <si>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</si>
  <si>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</si>
  <si>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</si>
  <si>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</si>
  <si>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</si>
  <si>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</si>
  <si>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</si>
  <si>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</si>
  <si>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</si>
  <si>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</si>
  <si>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</si>
  <si>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</si>
  <si>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</si>
  <si>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</si>
  <si>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</si>
  <si>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</si>
  <si>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</si>
  <si>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</si>
  <si>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</si>
  <si>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</si>
  <si>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</si>
  <si>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</si>
  <si>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</si>
  <si>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</si>
  <si>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</si>
  <si>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</si>
  <si>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</si>
  <si>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</si>
  <si>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</si>
  <si>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</si>
  <si>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</si>
  <si>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</si>
  <si>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</si>
  <si>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</si>
  <si>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</si>
  <si>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</si>
  <si>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</si>
  <si>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</si>
  <si>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</si>
  <si>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</si>
  <si>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</si>
  <si>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</si>
  <si>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</si>
  <si>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</si>
  <si>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</si>
  <si>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</si>
  <si>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</si>
  <si>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</si>
  <si>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</si>
  <si>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</si>
  <si>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</si>
  <si>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</si>
  <si>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</si>
  <si>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</si>
  <si>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</si>
  <si>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</si>
  <si>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</si>
  <si>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</si>
  <si>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</si>
  <si>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</si>
  <si>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</si>
  <si>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</si>
  <si>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</si>
  <si>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</si>
  <si>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</si>
  <si>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</si>
  <si>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</si>
  <si>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</si>
  <si>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</si>
  <si>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</si>
  <si>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</si>
  <si>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</si>
  <si>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</si>
  <si>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</si>
  <si>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</si>
  <si>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</si>
  <si>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</si>
  <si>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</si>
  <si>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</si>
  <si>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</si>
  <si>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</si>
  <si>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</si>
  <si>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</si>
  <si>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</si>
  <si>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</si>
  <si>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</si>
  <si>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</si>
  <si>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</si>
  <si>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</si>
  <si>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</si>
  <si>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</si>
  <si>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</si>
  <si>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</si>
  <si>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</si>
  <si>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</si>
  <si>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</si>
  <si>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</si>
  <si>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</si>
  <si>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</si>
  <si>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</si>
  <si>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</si>
  <si>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</si>
  <si>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</si>
  <si>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</si>
  <si>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</si>
  <si>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</si>
  <si>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</si>
  <si>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</si>
  <si>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</si>
  <si>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</si>
  <si>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</si>
  <si>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</si>
  <si>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</si>
  <si>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</si>
  <si>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</si>
  <si>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</si>
  <si>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</si>
  <si>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</si>
  <si>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</si>
  <si>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</si>
  <si>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</si>
  <si>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</si>
  <si>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</si>
  <si>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</si>
  <si>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</si>
  <si>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</si>
  <si>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</si>
  <si>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</si>
  <si>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</si>
  <si>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</si>
  <si>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</si>
  <si>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</si>
  <si>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</si>
  <si>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</si>
  <si>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</si>
  <si>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</si>
  <si>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</si>
  <si>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</si>
  <si>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</si>
  <si>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</si>
  <si>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</si>
  <si>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</si>
  <si>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</si>
  <si>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</si>
  <si>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</si>
  <si>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</si>
  <si>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</si>
  <si>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</si>
  <si>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</si>
  <si>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</si>
  <si>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</si>
  <si>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</si>
  <si>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</si>
  <si>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</si>
  <si>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</si>
  <si>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</si>
  <si>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</si>
  <si>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</si>
  <si>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</si>
  <si>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</si>
  <si>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</si>
  <si>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</si>
  <si>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</si>
  <si>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</si>
  <si>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</si>
  <si>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</si>
  <si>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</si>
  <si>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</si>
  <si>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</si>
  <si>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</si>
  <si>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</si>
  <si>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</si>
  <si>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</si>
  <si>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</si>
  <si>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</si>
  <si>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</si>
  <si>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</si>
  <si>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</si>
  <si>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</si>
  <si>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</si>
  <si>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</si>
  <si>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</si>
  <si>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</si>
  <si>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</si>
  <si>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</si>
  <si>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</si>
  <si>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</si>
  <si>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</si>
  <si>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</si>
  <si>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</si>
  <si>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</si>
  <si>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</si>
  <si>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</si>
  <si>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</si>
  <si>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</si>
  <si>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</si>
  <si>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</si>
  <si>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</si>
  <si>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</si>
  <si>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</si>
  <si>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</si>
  <si>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</si>
  <si>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</si>
  <si>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</si>
  <si>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</si>
  <si>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</si>
  <si>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</si>
  <si>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</si>
  <si>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</si>
  <si>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</si>
  <si>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</si>
  <si>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</si>
  <si>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</si>
  <si>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</si>
  <si>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</si>
  <si>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</si>
  <si>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</si>
  <si>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</si>
  <si>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</si>
  <si>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</si>
  <si>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</si>
  <si>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</si>
  <si>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</si>
  <si>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</si>
  <si>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</si>
  <si>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</si>
  <si>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</si>
  <si>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</si>
  <si>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</si>
  <si>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</si>
  <si>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</si>
  <si>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</si>
  <si>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</si>
  <si>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</si>
  <si>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</si>
  <si>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</si>
  <si>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</si>
  <si>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</si>
  <si>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</si>
  <si>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</si>
  <si>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</si>
  <si>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</si>
  <si>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</si>
  <si>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</si>
  <si>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</si>
  <si>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</si>
  <si>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</si>
  <si>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</si>
  <si>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</si>
  <si>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</si>
  <si>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</si>
  <si>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</si>
  <si>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</si>
  <si>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</si>
  <si>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</si>
  <si>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</si>
  <si>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</si>
  <si>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</si>
  <si>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</si>
  <si>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</si>
  <si>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</si>
  <si>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</si>
  <si>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</si>
  <si>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</si>
  <si>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</si>
  <si>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</si>
  <si>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</si>
  <si>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</si>
  <si>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</si>
  <si>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</si>
  <si>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</si>
  <si>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</si>
  <si>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</si>
  <si>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</si>
  <si>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</si>
  <si>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</si>
  <si>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</si>
  <si>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</si>
  <si>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</si>
  <si>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</si>
  <si>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</si>
  <si>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</si>
  <si>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</si>
  <si>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</si>
  <si>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</si>
  <si>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</si>
  <si>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</si>
  <si>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</si>
  <si>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</si>
  <si>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</si>
  <si>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</si>
  <si>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</si>
  <si>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</si>
  <si>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</si>
  <si>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</si>
  <si>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</si>
  <si>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</si>
  <si>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</si>
  <si>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</si>
  <si>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</si>
  <si>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</si>
  <si>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</si>
  <si>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</si>
  <si>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</si>
  <si>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</si>
  <si>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</si>
  <si>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</si>
  <si>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</si>
  <si>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</si>
  <si>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</si>
  <si>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</si>
  <si>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</si>
  <si>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</si>
  <si>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</si>
  <si>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</si>
  <si>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</si>
  <si>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</si>
  <si>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</si>
  <si>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</si>
  <si>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</si>
  <si>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</si>
  <si>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</si>
  <si>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</si>
  <si>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</si>
  <si>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</si>
  <si>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</si>
  <si>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</si>
  <si>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</si>
  <si>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</si>
  <si>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</si>
  <si>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</si>
  <si>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</si>
  <si>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</si>
  <si>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</si>
  <si>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</si>
  <si>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</si>
  <si>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</si>
  <si>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</si>
  <si>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</si>
  <si>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</si>
  <si>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</si>
  <si>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</si>
  <si>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</si>
  <si>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</si>
  <si>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</si>
  <si>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</si>
  <si>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</si>
  <si>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</si>
  <si>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</si>
  <si>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</si>
  <si>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</si>
  <si>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</si>
  <si>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</si>
  <si>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</si>
  <si>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</si>
  <si>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</si>
  <si>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</si>
  <si>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</si>
  <si>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</si>
  <si>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</si>
  <si>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</si>
  <si>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</si>
  <si>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</si>
  <si>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</si>
  <si>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</si>
  <si>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</si>
  <si>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</si>
  <si>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</si>
  <si>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</si>
  <si>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</si>
  <si>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</si>
  <si>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</si>
  <si>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</si>
  <si>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</si>
  <si>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</si>
  <si>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</si>
  <si>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</si>
  <si>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</si>
  <si>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</si>
  <si>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</si>
  <si>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</si>
  <si>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</si>
  <si>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</si>
  <si>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</si>
  <si>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</si>
  <si>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</si>
  <si>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</si>
  <si>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</si>
  <si>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</si>
  <si>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</si>
  <si>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</si>
  <si>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</si>
  <si>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</si>
  <si>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</si>
  <si>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</si>
  <si>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</si>
  <si>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</si>
  <si>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</si>
  <si>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</si>
  <si>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</si>
  <si>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</si>
  <si>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</si>
  <si>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</si>
  <si>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</si>
  <si>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</si>
  <si>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</si>
  <si>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</si>
  <si>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</si>
  <si>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</si>
  <si>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</si>
  <si>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</si>
  <si>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</si>
  <si>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</si>
  <si>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</si>
  <si>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</si>
  <si>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</si>
  <si>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</si>
  <si>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</si>
  <si>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</si>
  <si>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</si>
  <si>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</si>
  <si>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</si>
  <si>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</si>
  <si>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</si>
  <si>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</si>
  <si>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</si>
  <si>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</si>
  <si>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</si>
  <si>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</si>
  <si>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</si>
  <si>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</si>
  <si>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</si>
  <si>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</si>
  <si>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</si>
  <si>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</si>
  <si>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</si>
  <si>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</si>
  <si>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</si>
  <si>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</si>
  <si>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</si>
  <si>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</si>
  <si>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</si>
  <si>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</si>
  <si>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</si>
  <si>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</si>
  <si>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</si>
  <si>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</si>
  <si>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</si>
  <si>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</si>
  <si>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</si>
  <si>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</si>
  <si>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</si>
  <si>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</si>
  <si>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</si>
  <si>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</si>
  <si>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</si>
  <si>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</si>
  <si>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</si>
  <si>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</si>
  <si>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</si>
  <si>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</si>
  <si>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</si>
  <si>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</si>
  <si>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</si>
  <si>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</si>
  <si>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</si>
  <si>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</si>
  <si>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</si>
  <si>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</si>
  <si>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</si>
  <si>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</si>
  <si>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</si>
  <si>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</si>
  <si>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</si>
  <si>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</si>
  <si>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</si>
  <si>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</si>
  <si>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</si>
  <si>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</si>
  <si>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</si>
  <si>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</si>
  <si>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</si>
  <si>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</si>
  <si>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</si>
  <si>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</si>
  <si>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</si>
  <si>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</si>
  <si>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</si>
  <si>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</si>
  <si>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</si>
  <si>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</si>
  <si>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</si>
  <si>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</si>
  <si>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</si>
  <si>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</si>
  <si>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</si>
  <si>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</si>
  <si>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</si>
  <si>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</si>
  <si>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</si>
  <si>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</si>
  <si>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</si>
  <si>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</si>
  <si>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</si>
  <si>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</si>
  <si>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</si>
  <si>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</si>
  <si>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</si>
  <si>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</si>
  <si>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</si>
  <si>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</si>
  <si>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</si>
  <si>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</si>
  <si>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</si>
  <si>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</si>
  <si>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</si>
  <si>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</si>
  <si>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</si>
  <si>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</si>
  <si>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</si>
  <si>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</si>
  <si>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</si>
  <si>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</si>
  <si>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</si>
  <si>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</si>
  <si>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</si>
  <si>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</si>
  <si>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</si>
  <si>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</si>
  <si>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</si>
  <si>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</si>
  <si>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</si>
  <si>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</si>
  <si>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</si>
  <si>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</si>
  <si>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</si>
  <si>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</si>
  <si>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</si>
  <si>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</si>
  <si>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</si>
  <si>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</si>
  <si>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</si>
  <si>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</si>
  <si>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</si>
  <si>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</si>
  <si>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</si>
  <si>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</si>
  <si>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</si>
  <si>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</si>
  <si>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</si>
  <si>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</si>
  <si>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</si>
  <si>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</si>
  <si>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</si>
  <si>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</si>
  <si>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</si>
  <si>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</si>
  <si>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</si>
  <si>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</si>
  <si>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</si>
  <si>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</si>
  <si>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</si>
  <si>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</si>
  <si>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</si>
  <si>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</si>
  <si>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</si>
  <si>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</si>
  <si>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</si>
  <si>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</si>
  <si>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</si>
  <si>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</si>
  <si>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</si>
  <si>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</si>
  <si>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</si>
  <si>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</si>
  <si>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</si>
  <si>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</si>
  <si>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</si>
  <si>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</si>
  <si>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</si>
  <si>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</si>
  <si>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</si>
  <si>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</si>
  <si>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</si>
  <si>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</si>
  <si>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</si>
  <si>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</si>
  <si>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</si>
  <si>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</si>
  <si>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</si>
  <si>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</si>
  <si>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</si>
  <si>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</si>
  <si>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</si>
  <si>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</si>
  <si>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</si>
  <si>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</si>
  <si>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</si>
  <si>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</si>
  <si>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</si>
  <si>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</si>
  <si>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</si>
  <si>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</si>
  <si>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</si>
  <si>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</si>
  <si>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</si>
  <si>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</si>
  <si>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</si>
  <si>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</si>
  <si>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</si>
  <si>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</si>
  <si>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</si>
  <si>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</si>
  <si>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</si>
  <si>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</si>
  <si>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</si>
  <si>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</si>
  <si>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</si>
  <si>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</si>
  <si>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</si>
  <si>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</si>
  <si>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</si>
  <si>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</si>
  <si>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</si>
  <si>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</si>
  <si>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</si>
  <si>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</si>
  <si>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</si>
  <si>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</si>
  <si>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</si>
  <si>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</si>
  <si>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</si>
  <si>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</si>
  <si>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</si>
  <si>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</si>
  <si>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</si>
  <si>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</si>
  <si>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</si>
  <si>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</si>
  <si>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</si>
  <si>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</si>
  <si>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</si>
  <si>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</si>
  <si>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</si>
  <si>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</si>
  <si>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</si>
  <si>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</si>
  <si>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</si>
  <si>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</si>
  <si>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</si>
  <si>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</si>
  <si>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</si>
  <si>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</si>
  <si>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</si>
  <si>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</si>
  <si>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</si>
  <si>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</si>
  <si>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</si>
  <si>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</si>
  <si>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</si>
  <si>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</si>
  <si>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</si>
  <si>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</si>
  <si>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</si>
  <si>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</si>
  <si>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</si>
  <si>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</si>
  <si>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</si>
  <si>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</si>
  <si>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</si>
  <si>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</si>
  <si>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</si>
  <si>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</si>
  <si>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</si>
  <si>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</si>
  <si>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</si>
  <si>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</si>
  <si>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</si>
  <si>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</si>
  <si>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</si>
  <si>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</si>
  <si>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</si>
  <si>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</si>
  <si>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</si>
  <si>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</si>
  <si>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</si>
  <si>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</si>
  <si>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</si>
  <si>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</si>
  <si>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</si>
  <si>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</si>
  <si>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</si>
  <si>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</si>
  <si>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</si>
  <si>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</si>
  <si>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</si>
  <si>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</si>
  <si>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</si>
  <si>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</si>
  <si>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</si>
  <si>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</si>
  <si>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</si>
  <si>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</si>
  <si>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</si>
  <si>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</si>
  <si>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</si>
  <si>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</si>
  <si>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</si>
  <si>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</si>
  <si>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</si>
  <si>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</si>
  <si>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</si>
  <si>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</si>
  <si>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</si>
  <si>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</si>
  <si>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</si>
  <si>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</si>
  <si>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</si>
  <si>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</si>
  <si>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</si>
  <si>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</si>
  <si>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</si>
  <si>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</si>
  <si>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</si>
  <si>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</si>
  <si>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</si>
  <si>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</si>
  <si>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</si>
  <si>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</si>
  <si>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</si>
  <si>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</si>
  <si>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</si>
  <si>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</si>
  <si>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</si>
  <si>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</si>
  <si>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</si>
  <si>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</si>
  <si>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</si>
  <si>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</si>
  <si>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</si>
  <si>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</si>
  <si>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</si>
  <si>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</si>
  <si>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</si>
  <si>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</si>
  <si>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</si>
  <si>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</si>
  <si>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</si>
  <si>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</si>
  <si>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</si>
  <si>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</si>
  <si>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</si>
  <si>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</si>
  <si>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</si>
  <si>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</si>
  <si>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</si>
  <si>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</si>
  <si>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</si>
  <si>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</si>
  <si>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</si>
  <si>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</si>
  <si>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</si>
  <si>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</si>
  <si>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</si>
  <si>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</si>
  <si>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</si>
  <si>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</si>
  <si>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</si>
  <si>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</si>
  <si>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</si>
  <si>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</si>
  <si>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</si>
  <si>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</si>
  <si>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</si>
  <si>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</si>
  <si>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</si>
  <si>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</si>
  <si>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</si>
  <si>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</si>
  <si>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</si>
  <si>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</si>
  <si>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</si>
  <si>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</si>
  <si>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</si>
  <si>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</si>
  <si>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</si>
  <si>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</si>
  <si>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</si>
  <si>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</si>
  <si>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</si>
  <si>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</si>
  <si>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</si>
  <si>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</si>
  <si>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</si>
  <si>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</si>
  <si>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</si>
  <si>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</si>
  <si>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</si>
  <si>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</si>
  <si>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</si>
  <si>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</si>
  <si>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</si>
  <si>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</si>
  <si>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</si>
  <si>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</si>
  <si>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</si>
  <si>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</si>
  <si>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</si>
  <si>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</si>
  <si>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</si>
  <si>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</si>
  <si>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</si>
  <si>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</si>
  <si>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</si>
  <si>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</si>
  <si>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</si>
  <si>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</si>
  <si>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</si>
  <si>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</si>
  <si>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</si>
  <si>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</si>
  <si>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</si>
  <si>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</si>
  <si>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</si>
  <si>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</si>
  <si>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</si>
  <si>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</si>
  <si>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</si>
  <si>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</si>
  <si>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</si>
  <si>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</si>
  <si>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</si>
  <si>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</si>
  <si>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</si>
  <si>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</si>
  <si>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</si>
  <si>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</si>
  <si>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</si>
  <si>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</si>
  <si>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</si>
  <si>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</si>
  <si>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</si>
  <si>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</si>
  <si>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</si>
  <si>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</si>
  <si>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</si>
  <si>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</si>
  <si>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</si>
  <si>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</si>
  <si>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</si>
  <si>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</si>
  <si>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</si>
  <si>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</si>
  <si>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</si>
  <si>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</si>
  <si>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</si>
  <si>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</si>
  <si>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</si>
  <si>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</si>
  <si>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</si>
  <si>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</si>
  <si>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</si>
  <si>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</si>
  <si>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</si>
  <si>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</si>
  <si>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</si>
  <si>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</si>
  <si>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</si>
  <si>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</si>
  <si>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</si>
  <si>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</si>
  <si>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</si>
  <si>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</si>
  <si>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</si>
  <si>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</si>
  <si>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</si>
  <si>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</si>
  <si>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</si>
  <si>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</si>
  <si>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</si>
  <si>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</si>
  <si>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</si>
  <si>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</si>
  <si>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</si>
  <si>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</si>
  <si>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</si>
  <si>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</si>
  <si>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</si>
  <si>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</si>
  <si>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</si>
  <si>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</si>
  <si>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</si>
  <si>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</si>
  <si>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</si>
  <si>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</si>
  <si>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</si>
  <si>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</si>
  <si>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</si>
  <si>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</si>
  <si>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</si>
  <si>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</si>
  <si>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</si>
  <si>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</si>
  <si>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</si>
  <si>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</si>
  <si>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</si>
  <si>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</si>
  <si>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</si>
  <si>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</si>
  <si>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</si>
  <si>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</si>
  <si>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</si>
  <si>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</si>
  <si>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</si>
  <si>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</si>
  <si>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</si>
  <si>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</si>
  <si>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</si>
  <si>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</si>
  <si>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</si>
  <si>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</si>
  <si>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</si>
  <si>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</si>
  <si>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</si>
  <si>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</si>
  <si>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</si>
  <si>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</si>
  <si>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</si>
  <si>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</si>
  <si>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</si>
  <si>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</si>
  <si>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</si>
  <si>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</si>
  <si>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</si>
  <si>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</si>
  <si>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</si>
  <si>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</si>
  <si>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</si>
  <si>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</si>
  <si>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</si>
  <si>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</si>
  <si>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</si>
  <si>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</si>
  <si>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</si>
  <si>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</si>
  <si>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</si>
  <si>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</si>
  <si>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</si>
  <si>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</si>
  <si>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</si>
  <si>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</si>
  <si>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</si>
  <si>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</si>
  <si>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</si>
  <si>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</si>
  <si>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</si>
  <si>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</si>
  <si>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</si>
  <si>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</si>
  <si>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</si>
  <si>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</si>
  <si>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</si>
  <si>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</si>
  <si>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</si>
  <si>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</si>
  <si>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</si>
  <si>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</si>
  <si>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</si>
  <si>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</si>
  <si>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</si>
  <si>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</si>
  <si>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</si>
  <si>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</si>
  <si>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</si>
  <si>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</si>
  <si>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</si>
  <si>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</si>
  <si>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</si>
  <si>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</si>
  <si>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</si>
  <si>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</si>
  <si>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</si>
  <si>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</si>
  <si>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</si>
  <si>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</si>
  <si>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</si>
  <si>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</si>
  <si>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</si>
  <si>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</si>
  <si>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</si>
  <si>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</si>
  <si>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</si>
  <si>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</si>
  <si>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</si>
  <si>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</si>
  <si>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</si>
  <si>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</si>
  <si>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</si>
  <si>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</si>
  <si>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</si>
  <si>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</si>
  <si>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</si>
  <si>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</si>
  <si>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</si>
  <si>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</si>
  <si>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</si>
  <si>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</si>
  <si>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</si>
  <si>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</si>
  <si>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</si>
  <si>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</si>
  <si>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</si>
  <si>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</si>
  <si>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</si>
  <si>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</si>
  <si>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</si>
  <si>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</si>
  <si>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</si>
  <si>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</si>
  <si>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</si>
  <si>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</si>
  <si>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</si>
  <si>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</si>
  <si>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</si>
  <si>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</si>
  <si>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</si>
  <si>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</si>
  <si>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</si>
  <si>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</si>
  <si>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</si>
  <si>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</si>
  <si>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</si>
  <si>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</si>
  <si>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</si>
  <si>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</si>
  <si>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</si>
  <si>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</si>
  <si>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</si>
  <si>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</si>
  <si>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</si>
  <si>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</si>
  <si>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</si>
  <si>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</si>
  <si>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</si>
  <si>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</si>
  <si>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</si>
  <si>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</si>
  <si>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</si>
  <si>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</si>
  <si>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</si>
  <si>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</si>
  <si>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</si>
  <si>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</si>
  <si>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</si>
  <si>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</si>
  <si>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</si>
  <si>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</si>
  <si>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</si>
  <si>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</si>
  <si>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</si>
  <si>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</si>
  <si>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</si>
  <si>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</si>
  <si>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</si>
  <si>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</si>
  <si>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</si>
  <si>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</si>
  <si>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</si>
  <si>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</si>
  <si>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</si>
  <si>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</si>
  <si>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</si>
  <si>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</si>
  <si>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</si>
  <si>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</si>
  <si>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</si>
  <si>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</si>
  <si>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</si>
  <si>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</si>
  <si>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</si>
  <si>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</si>
  <si>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</si>
  <si>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</si>
  <si>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</si>
  <si>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</si>
  <si>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</si>
  <si>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</si>
  <si>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</si>
  <si>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</si>
  <si>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</si>
  <si>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</si>
  <si>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</si>
  <si>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</si>
  <si>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</si>
  <si>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</si>
  <si>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</si>
  <si>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</si>
  <si>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</si>
  <si>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</si>
  <si>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</si>
  <si>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</si>
  <si>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</si>
  <si>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</si>
  <si>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</si>
  <si>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</si>
  <si>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</si>
  <si>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</si>
  <si>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</si>
  <si>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</si>
  <si>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</si>
  <si>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</si>
  <si>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</si>
  <si>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</si>
  <si>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</si>
  <si>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</si>
  <si>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</si>
  <si>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</si>
  <si>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</si>
  <si>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</si>
  <si>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</si>
  <si>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</si>
  <si>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</si>
  <si>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</si>
  <si>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</si>
  <si>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</si>
  <si>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</si>
  <si>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</si>
  <si>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</si>
  <si>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</si>
  <si>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</si>
  <si>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</si>
  <si>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</si>
  <si>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</si>
  <si>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</si>
  <si>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</si>
  <si>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</si>
  <si>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</si>
  <si>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</si>
  <si>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</si>
  <si>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</si>
  <si>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</si>
  <si>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</si>
  <si>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</si>
  <si>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</si>
  <si>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</si>
  <si>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</si>
  <si>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</si>
  <si>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</si>
  <si>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</si>
  <si>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</si>
  <si>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</si>
  <si>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</si>
  <si>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</si>
  <si>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</si>
  <si>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</si>
  <si>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</si>
  <si>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</si>
  <si>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</si>
  <si>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</si>
  <si>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</si>
  <si>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</si>
  <si>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</si>
  <si>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</si>
  <si>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</si>
  <si>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</si>
  <si>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</si>
  <si>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</si>
  <si>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</si>
  <si>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</si>
  <si>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</si>
  <si>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</si>
  <si>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</si>
  <si>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</si>
  <si>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</si>
  <si>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</si>
  <si>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</si>
  <si>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</si>
  <si>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</si>
  <si>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</si>
  <si>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</si>
  <si>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</si>
  <si>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</si>
  <si>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</si>
  <si>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</si>
  <si>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</si>
  <si>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</si>
  <si>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</si>
  <si>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</si>
  <si>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</si>
  <si>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</si>
  <si>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</si>
  <si>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</si>
  <si>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</si>
  <si>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</si>
  <si>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</si>
  <si>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</si>
  <si>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</si>
  <si>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</si>
  <si>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</si>
  <si>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</si>
  <si>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</si>
  <si>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</si>
  <si>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</si>
  <si>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</si>
  <si>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</si>
  <si>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</si>
  <si>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</si>
  <si>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</si>
  <si>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</si>
  <si>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</si>
  <si>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</si>
  <si>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</si>
  <si>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</si>
  <si>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</si>
  <si>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</si>
  <si>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</si>
  <si>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</si>
  <si>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</si>
  <si>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</si>
  <si>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</si>
  <si>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</si>
  <si>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</si>
  <si>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</si>
  <si>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</si>
  <si>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</si>
  <si>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</si>
  <si>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</si>
  <si>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</si>
  <si>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</si>
  <si>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</si>
  <si>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</si>
  <si>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</si>
  <si>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</si>
  <si>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</si>
  <si>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</si>
  <si>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</si>
  <si>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</si>
  <si>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</si>
  <si>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</si>
  <si>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</si>
  <si>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</si>
  <si>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</si>
  <si>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</si>
  <si>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</si>
  <si>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</si>
  <si>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</si>
  <si>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</si>
  <si>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</si>
  <si>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</si>
  <si>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</si>
  <si>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</si>
  <si>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</si>
  <si>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</si>
  <si>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</si>
  <si>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</si>
  <si>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</si>
  <si>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</si>
  <si>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</si>
  <si>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</si>
  <si>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</si>
  <si>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</si>
  <si>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</si>
  <si>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</si>
  <si>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</si>
  <si>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</si>
  <si>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</si>
  <si>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</si>
  <si>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</si>
  <si>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</si>
  <si>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</si>
  <si>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</si>
  <si>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</si>
  <si>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</si>
  <si>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</si>
  <si>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</si>
  <si>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</si>
  <si>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</si>
  <si>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</si>
  <si>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</si>
  <si>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</si>
  <si>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</si>
  <si>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</si>
  <si>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</si>
  <si>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</si>
  <si>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</si>
  <si>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</si>
  <si>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</si>
  <si>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</si>
  <si>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</si>
  <si>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</si>
  <si>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</si>
  <si>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</si>
  <si>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</si>
  <si>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</si>
  <si>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</si>
  <si>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</si>
  <si>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</si>
  <si>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</si>
  <si>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</si>
  <si>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</si>
  <si>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</si>
  <si>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</si>
  <si>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</si>
  <si>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</si>
  <si>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</si>
  <si>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</si>
  <si>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</si>
  <si>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</si>
  <si>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</si>
  <si>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</si>
  <si>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</si>
  <si>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</si>
  <si>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</si>
  <si>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</si>
  <si>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</si>
  <si>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</si>
  <si>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</si>
  <si>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</si>
  <si>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</si>
  <si>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</si>
  <si>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</si>
  <si>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</si>
  <si>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</si>
  <si>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</si>
  <si>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</si>
  <si>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</si>
  <si>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</si>
  <si>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</si>
  <si>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</si>
  <si>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</si>
  <si>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</si>
  <si>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</si>
  <si>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</si>
  <si>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</si>
  <si>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</si>
  <si>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</si>
  <si>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</si>
  <si>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</si>
  <si>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</si>
  <si>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</si>
  <si>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</si>
  <si>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</si>
  <si>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</si>
  <si>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</si>
  <si>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</si>
  <si>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</si>
  <si>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</si>
  <si>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</si>
  <si>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</si>
  <si>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</si>
  <si>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</si>
  <si>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</si>
  <si>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</si>
  <si>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</si>
  <si>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</si>
  <si>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</si>
  <si>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</si>
  <si>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</si>
  <si>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</si>
  <si>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</si>
  <si>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</si>
  <si>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</si>
  <si>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</si>
  <si>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</si>
  <si>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</si>
  <si>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</si>
  <si>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</si>
  <si>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</si>
  <si>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</si>
  <si>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</si>
  <si>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</si>
  <si>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</si>
  <si>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</si>
  <si>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</si>
  <si>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</si>
  <si>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</si>
  <si>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www.drusop.nature.cz; Proland</t>
  </si>
  <si>
    <t>tabulka Typologie</t>
  </si>
  <si>
    <t>tabulka Typologie; interní data SPÚ</t>
  </si>
  <si>
    <t>http://heis.vuv.cz/; www.povis.cz; http://webmap.dppcr.cz/dpp_cr/wms.dll; dotaz na obci</t>
  </si>
  <si>
    <t>www.mapy.geology.cz; http://kontaminace.cenia.cz</t>
  </si>
  <si>
    <t>dotaz na obci; http://heis.vuv.cz/; http://cds.chmi.cz</t>
  </si>
  <si>
    <t>Obec Staré Město má platný územní plán schválený 7.6.1996. V současné době však zpracovává nový územní plán, který však není schválen.</t>
  </si>
  <si>
    <t>http://geoportal.msk.cz/Public/UzemniPlanyObci/PrehledUP/</t>
  </si>
  <si>
    <t>http://meliorace.vumop.cz, vyjádření Odboru vodohospodářských staveb</t>
  </si>
  <si>
    <t>Geoportal Cenia, ArcGIS, územní plán obce; generel ÚSES</t>
  </si>
  <si>
    <t>Jméno Referenta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</si>
</sst>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zoomScale="85" zoomScaleNormal="85" zoomScaleSheetLayoutView="70" workbookViewId="0">
      <selection activeCell="F7" sqref="F7:G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520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3946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13522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42814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613321</v>
      </c>
      <c r="F12" s="344" t="s">
        <v>13406</v>
      </c>
      <c r="G12" s="364" t="s">
        <v>3946</v>
      </c>
      <c r="H12" s="313"/>
    </row>
    <row r="13" spans="1:9" x14ac:dyDescent="0.25">
      <c r="B13" s="314"/>
      <c r="C13" s="343" t="s">
        <v>13472</v>
      </c>
      <c r="D13" s="342"/>
      <c r="E13" s="362">
        <v>551767</v>
      </c>
      <c r="F13" s="341" t="s">
        <v>13471</v>
      </c>
      <c r="G13" s="365" t="s">
        <v>5373</v>
      </c>
      <c r="H13" s="313"/>
    </row>
    <row r="14" spans="1:9" x14ac:dyDescent="0.25">
      <c r="B14" s="314"/>
      <c r="C14" s="340" t="s">
        <v>13470</v>
      </c>
      <c r="D14" s="339"/>
      <c r="E14" s="363">
        <v>8103</v>
      </c>
      <c r="F14" s="338" t="s">
        <v>13469</v>
      </c>
      <c r="G14" s="366" t="s">
        <v>520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76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77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77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77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/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536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510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5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6.2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84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77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20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42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52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0.10199999999999999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27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29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13512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227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13521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13515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13517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13514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113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77</v>
      </c>
      <c r="H144" s="313"/>
    </row>
    <row r="145" spans="2:8" x14ac:dyDescent="0.25">
      <c r="B145" s="314"/>
      <c r="C145" s="401" t="s">
        <v>13450</v>
      </c>
      <c r="D145" s="400"/>
      <c r="E145" s="404" t="s">
        <v>13518</v>
      </c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13519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13516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13513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13520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D77" sqref="D77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Malá Véska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14.36</v>
      </c>
      <c r="K7" s="131"/>
      <c r="L7" s="132"/>
      <c r="M7" s="133"/>
      <c r="N7" s="475">
        <f>SUM(O14:O85)</f>
        <v>2.9099999999999997</v>
      </c>
      <c r="O7" s="476"/>
      <c r="P7" s="475">
        <f>SUM(Q14:Q85)</f>
        <v>1.2100000000000004</v>
      </c>
      <c r="Q7" s="476"/>
      <c r="R7" s="479">
        <f>SUM(S14:S85)</f>
        <v>3.4740000000000002</v>
      </c>
      <c r="S7" s="476"/>
      <c r="T7" s="475">
        <f>SUM(U14:U85)</f>
        <v>0.73799999999999999</v>
      </c>
      <c r="U7" s="476"/>
      <c r="V7" s="479">
        <f>SUM(W14:W85)</f>
        <v>0.24000000000000005</v>
      </c>
      <c r="W7" s="476"/>
      <c r="X7" s="475">
        <f>SUM(Y14:Y85)</f>
        <v>1.73</v>
      </c>
      <c r="Y7" s="476"/>
      <c r="Z7" s="475">
        <f>SUM(AA14:AA85)</f>
        <v>0.52</v>
      </c>
      <c r="AA7" s="476"/>
      <c r="AB7" s="475">
        <f>SUM(AC14:AC85)</f>
        <v>2.3980000000000001</v>
      </c>
      <c r="AC7" s="476"/>
      <c r="AD7" s="475">
        <f>SUM(AE14:AE85)</f>
        <v>1.1399999999999999</v>
      </c>
      <c r="AE7" s="476"/>
      <c r="AF7" s="475">
        <f>SUM(AG10:AG85)</f>
        <v>0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10.559999999999999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50</v>
      </c>
      <c r="G20" s="8">
        <v>100</v>
      </c>
      <c r="H20" s="68">
        <f t="shared" si="2"/>
        <v>50</v>
      </c>
      <c r="I20" s="358">
        <v>0.02</v>
      </c>
      <c r="J20" s="28">
        <f t="shared" si="0"/>
        <v>0.6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0.44999999999999996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0.15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nad 20%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0</v>
      </c>
      <c r="G37" s="381">
        <v>100</v>
      </c>
      <c r="H37" s="384">
        <f t="shared" si="29"/>
        <v>0</v>
      </c>
      <c r="I37" s="387">
        <v>0.08</v>
      </c>
      <c r="J37" s="388">
        <f t="shared" si="30"/>
        <v>0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</v>
      </c>
      <c r="X37" s="116">
        <v>0.2</v>
      </c>
      <c r="Y37" s="110">
        <f t="shared" si="7"/>
        <v>0</v>
      </c>
      <c r="Z37" s="116">
        <v>0.2</v>
      </c>
      <c r="AA37" s="110">
        <f t="shared" si="8"/>
        <v>0</v>
      </c>
      <c r="AB37" s="116">
        <v>0.4</v>
      </c>
      <c r="AC37" s="110">
        <f t="shared" si="9"/>
        <v>0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3.8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vzniklý před platností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1</v>
      </c>
      <c r="G71" s="8">
        <v>3</v>
      </c>
      <c r="H71" s="68">
        <f t="shared" ref="H71:H72" si="73">(100/G71)*F71</f>
        <v>33.333333333333336</v>
      </c>
      <c r="I71" s="153">
        <v>0.03</v>
      </c>
      <c r="J71" s="28">
        <f t="shared" ref="J71:J72" si="74">H71*I71*$I$43</f>
        <v>0.4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8.0000000000000016E-2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8.0000000000000016E-2</v>
      </c>
      <c r="X71" s="118">
        <v>0.2</v>
      </c>
      <c r="Y71" s="123">
        <f t="shared" si="63"/>
        <v>8.0000000000000016E-2</v>
      </c>
      <c r="Z71" s="118">
        <v>0.2</v>
      </c>
      <c r="AA71" s="123">
        <f t="shared" si="64"/>
        <v>8.0000000000000016E-2</v>
      </c>
      <c r="AB71" s="118">
        <v>0.2</v>
      </c>
      <c r="AC71" s="123">
        <f t="shared" si="65"/>
        <v>8.0000000000000016E-2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ano</v>
      </c>
      <c r="F73" s="63">
        <f>IF(E73='kritéria - společenské zájmy'!B104,'kritéria - společenské zájmy'!C104,IF(E73='kritéria - společenské zájmy'!B105,'kritéria - společenské zájmy'!C105,))</f>
        <v>1</v>
      </c>
      <c r="G73" s="32">
        <v>1</v>
      </c>
      <c r="H73" s="69">
        <f t="shared" ref="H73" si="77">(100/G73)*F73</f>
        <v>100</v>
      </c>
      <c r="I73" s="154">
        <v>0.02</v>
      </c>
      <c r="J73" s="30">
        <f t="shared" ref="J73" si="78">H73*I73*$I$43</f>
        <v>0.8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0.16000000000000003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0.16000000000000003</v>
      </c>
      <c r="X73" s="118">
        <v>0.2</v>
      </c>
      <c r="Y73" s="123">
        <f t="shared" ref="Y73" si="83">IF(X73&gt;0,$J73*X73,"")</f>
        <v>0.16000000000000003</v>
      </c>
      <c r="Z73" s="118">
        <v>0.2</v>
      </c>
      <c r="AA73" s="123">
        <f t="shared" ref="AA73" si="84">IF(Z73&gt;0,$J73*Z73,"")</f>
        <v>0.16000000000000003</v>
      </c>
      <c r="AB73" s="118">
        <v>0.2</v>
      </c>
      <c r="AC73" s="123">
        <f t="shared" ref="AC73" si="85">IF(AB73&gt;0,$J73*AB73,"")</f>
        <v>0.16000000000000003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79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897" activePane="bottomLeft" state="frozen"/>
      <selection activeCell="D48" sqref="D48"/>
      <selection pane="bottomLeft" activeCell="A933" sqref="A933:XFD933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D49C70F370D3D45A7D4AE837C2302F7" ma:contentTypeVersion="2" ma:contentTypeDescription="Vytvoří nový dokument" ma:contentTypeScope="" ma:versionID="a09c41a2b72e8ce1f26cc8d2d6ddbd8f">
  <xsd:schema xmlns:xsd="http://www.w3.org/2001/XMLSchema" xmlns:xs="http://www.w3.org/2001/XMLSchema" xmlns:p="http://schemas.microsoft.com/office/2006/metadata/properties" xmlns:ns2="479bcf5a-a9a2-4276-a82c-9dc3fc969238" targetNamespace="http://schemas.microsoft.com/office/2006/metadata/properties" ma:root="true" ma:fieldsID="348d27addf5bd9cc7f8f2697379625a9" ns2:_="">
    <xsd:import namespace="479bcf5a-a9a2-4276-a82c-9dc3fc969238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79bcf5a-a9a2-4276-a82c-9dc3fc969238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3D55BD9401E946B695EF4B933D16B8" ma:contentTypeVersion="8" ma:contentTypeDescription="Create a new document." ma:contentTypeScope="" ma:versionID="ec3dd8d2272091c644cf626cf52d6a04">
  <xsd:schema xmlns:xsd="http://www.w3.org/2001/XMLSchema" xmlns:xs="http://www.w3.org/2001/XMLSchema" xmlns:p="http://schemas.microsoft.com/office/2006/metadata/properties" xmlns:ns2="57538b31-bd31-4de1-af62-141580a65184" xmlns:ns3="160c4d8a-f795-417d-bbfb-8029b73d64d6" targetNamespace="http://schemas.microsoft.com/office/2006/metadata/properties" ma:root="true" ma:fieldsID="a2edae0afd332a5ec0282d6c3028eefd" ns2:_="" ns3:_="">
    <xsd:import namespace="57538b31-bd31-4de1-af62-141580a65184"/>
    <xsd:import namespace="160c4d8a-f795-417d-bbfb-8029b73d64d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538b31-bd31-4de1-af62-141580a6518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0c4d8a-f795-417d-bbfb-8029b73d64d6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16148AB-7CCE-48C0-BCDA-2E43F33FCF54}">
  <ds:schemaRefs>
    <ds:schemaRef ds:uri="http://purl.org/dc/terms/"/>
    <ds:schemaRef ds:uri="479bcf5a-a9a2-4276-a82c-9dc3fc969238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00801449-67EA-4972-B880-4E14C9EA555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79bcf5a-a9a2-4276-a82c-9dc3fc96923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F8BC1D1-3F57-4AB2-82E7-7328E6815F57}"/>
</file>

<file path=customXml/itemProps4.xml><?xml version="1.0" encoding="utf-8"?>
<ds:datastoreItem xmlns:ds="http://schemas.openxmlformats.org/officeDocument/2006/customXml" ds:itemID="{A07B9E0A-3317-456E-AB6E-2B3647AFC99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2017-03-16T10:09:43Z</cp:lastPrinted>
  <dcterms:created xsi:type="dcterms:W3CDTF">2016-03-16T10:01:33Z</dcterms:created>
  <dcterms:modified xsi:type="dcterms:W3CDTF">2019-06-13T07:33:21Z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0x010100BE3D55BD9401E946B695EF4B933D16B8</vt:lpwstr>
  </property>
  <property fmtid="{D5CDD505-2E9C-101B-9397-08002B2CF9AE}" pid="3" name="_dlc_DocIdItemGuid">
    <vt:lpwstr>c67468a9-5035-49a3-80e5-ce6484e8cf81</vt:lpwstr>
  </property>
</Properties>
</file>