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C:\Users\cejkaj\Documents\Typologie\2020\Opatovice\Hotovo\"/>
    </mc:Choice>
  </mc:AlternateContent>
  <xr:revisionPtr revIDLastSave="0" documentId="13_ncr:1_{1F146611-45E6-4C7A-B017-FE42658D32F6}" xr6:coauthVersionLast="36" xr6:coauthVersionMax="36" xr10:uidLastSave="{00000000-0000-0000-0000-000000000000}"/>
  <bookViews>
    <workbookView xWindow="4770" yWindow="-15" windowWidth="13185" windowHeight="9390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<sst xmlns="http://schemas.openxmlformats.org/spreadsheetml/2006/main" count="118816" uniqueCount="13521">
  <si>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</si>
  <si>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</si>
  <si>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</si>
  <si>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</si>
  <si>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</si>
  <si>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</si>
  <si>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</si>
  <si>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</si>
  <si>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</si>
  <si>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</si>
  <si>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</si>
  <si>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</si>
  <si>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</si>
  <si>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</si>
  <si>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</si>
  <si>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</si>
  <si>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</si>
  <si>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</si>
  <si>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</si>
  <si>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</si>
  <si>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</si>
  <si>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</si>
  <si>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</si>
  <si>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</si>
  <si>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</si>
  <si>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</si>
  <si>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</si>
  <si>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</si>
  <si>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</si>
  <si>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</si>
  <si>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</si>
  <si>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</si>
  <si>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</si>
  <si>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</si>
  <si>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</si>
  <si>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</si>
  <si>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</si>
  <si>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</si>
  <si>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</si>
  <si>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</si>
  <si>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</si>
  <si>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</si>
  <si>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</si>
  <si>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</si>
  <si>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</si>
  <si>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</si>
  <si>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</si>
  <si>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</si>
  <si>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</si>
  <si>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</si>
  <si>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</si>
  <si>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</si>
  <si>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</si>
  <si>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</si>
  <si>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</si>
  <si>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</si>
  <si>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</si>
  <si>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</si>
  <si>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</si>
  <si>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</si>
  <si>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</si>
  <si>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</si>
  <si>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</si>
  <si>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</si>
  <si>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</si>
  <si>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</si>
  <si>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</si>
  <si>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</si>
  <si>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</si>
  <si>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</si>
  <si>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</si>
  <si>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</si>
  <si>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</si>
  <si>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</si>
  <si>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</si>
  <si>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</si>
  <si>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</si>
  <si>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</si>
  <si>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</si>
  <si>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</si>
  <si>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</si>
  <si>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</si>
  <si>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</si>
  <si>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</si>
  <si>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</si>
  <si>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</si>
  <si>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</si>
  <si>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</si>
  <si>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</si>
  <si>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</si>
  <si>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</si>
  <si>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</si>
  <si>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</si>
  <si>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</si>
  <si>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</si>
  <si>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</si>
  <si>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</si>
  <si>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</si>
  <si>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</si>
  <si>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</si>
  <si>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</si>
  <si>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</si>
  <si>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</si>
  <si>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</si>
  <si>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</si>
  <si>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</si>
  <si>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</si>
  <si>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</si>
  <si>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</si>
  <si>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</si>
  <si>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</si>
  <si>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</si>
  <si>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</si>
  <si>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</si>
  <si>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</si>
  <si>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</si>
  <si>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</si>
  <si>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</si>
  <si>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</si>
  <si>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</si>
  <si>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</si>
  <si>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</si>
  <si>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</si>
  <si>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</si>
  <si>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</si>
  <si>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</si>
  <si>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</si>
  <si>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</si>
  <si>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</si>
  <si>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</si>
  <si>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</si>
  <si>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</si>
  <si>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</si>
  <si>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</si>
  <si>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</si>
  <si>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</si>
  <si>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</si>
  <si>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</si>
  <si>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</si>
  <si>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</si>
  <si>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</si>
  <si>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</si>
  <si>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</si>
  <si>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</si>
  <si>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</si>
  <si>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</si>
  <si>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</si>
  <si>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</si>
  <si>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</si>
  <si>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</si>
  <si>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</si>
  <si>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</si>
  <si>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</si>
  <si>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</si>
  <si>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</si>
  <si>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</si>
  <si>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</si>
  <si>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</si>
  <si>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</si>
  <si>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</si>
  <si>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</si>
  <si>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</si>
  <si>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</si>
  <si>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</si>
  <si>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</si>
  <si>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</si>
  <si>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</si>
  <si>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</si>
  <si>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</si>
  <si>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</si>
  <si>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</si>
  <si>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</si>
  <si>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</si>
  <si>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</si>
  <si>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</si>
  <si>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</si>
  <si>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</si>
  <si>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</si>
  <si>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</si>
  <si>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</si>
  <si>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</si>
  <si>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</si>
  <si>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</si>
  <si>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</si>
  <si>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</si>
  <si>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</si>
  <si>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</si>
  <si>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</si>
  <si>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</si>
  <si>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</si>
  <si>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</si>
  <si>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</si>
  <si>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</si>
  <si>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</si>
  <si>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</si>
  <si>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</si>
  <si>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</si>
  <si>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</si>
  <si>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</si>
  <si>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</si>
  <si>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</si>
  <si>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</si>
  <si>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</si>
  <si>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</si>
  <si>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</si>
  <si>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</si>
  <si>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</si>
  <si>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</si>
  <si>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</si>
  <si>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</si>
  <si>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</si>
  <si>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</si>
  <si>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</si>
  <si>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</si>
  <si>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</si>
  <si>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</si>
  <si>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</si>
  <si>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</si>
  <si>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</si>
  <si>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</si>
  <si>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</si>
  <si>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</si>
  <si>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</si>
  <si>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</si>
  <si>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</si>
  <si>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</si>
  <si>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</si>
  <si>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</si>
  <si>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</si>
  <si>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</si>
  <si>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</si>
  <si>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</si>
  <si>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</si>
  <si>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</si>
  <si>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</si>
  <si>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</si>
  <si>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</si>
  <si>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</si>
  <si>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</si>
  <si>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</si>
  <si>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</si>
  <si>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</si>
  <si>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</si>
  <si>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</si>
  <si>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</si>
  <si>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</si>
  <si>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</si>
  <si>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</si>
  <si>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</si>
  <si>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</si>
  <si>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</si>
  <si>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</si>
  <si>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</si>
  <si>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</si>
  <si>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</si>
  <si>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</si>
  <si>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</si>
  <si>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</si>
  <si>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</si>
  <si>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</si>
  <si>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</si>
  <si>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</si>
  <si>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</si>
  <si>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</si>
  <si>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</si>
  <si>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</si>
  <si>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</si>
  <si>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</si>
  <si>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</si>
  <si>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</si>
  <si>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</si>
  <si>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</si>
  <si>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</si>
  <si>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</si>
  <si>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</si>
  <si>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</si>
  <si>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</si>
  <si>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</si>
  <si>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</si>
  <si>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</si>
  <si>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</si>
  <si>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</si>
  <si>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</si>
  <si>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</si>
  <si>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</si>
  <si>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</si>
  <si>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</si>
  <si>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</si>
  <si>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</si>
  <si>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</si>
  <si>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</si>
  <si>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</si>
  <si>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</si>
  <si>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</si>
  <si>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</si>
  <si>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</si>
  <si>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</si>
  <si>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</si>
  <si>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</si>
  <si>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</si>
  <si>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</si>
  <si>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</si>
  <si>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</si>
  <si>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</si>
  <si>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</si>
  <si>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</si>
  <si>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</si>
  <si>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</si>
  <si>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</si>
  <si>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</si>
  <si>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</si>
  <si>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</si>
  <si>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</si>
  <si>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</si>
  <si>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</si>
  <si>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</si>
  <si>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</si>
  <si>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</si>
  <si>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</si>
  <si>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</si>
  <si>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</si>
  <si>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</si>
  <si>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</si>
  <si>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</si>
  <si>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</si>
  <si>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</si>
  <si>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</si>
  <si>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</si>
  <si>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</si>
  <si>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</si>
  <si>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</si>
  <si>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</si>
  <si>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</si>
  <si>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</si>
  <si>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</si>
  <si>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</si>
  <si>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</si>
  <si>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</si>
  <si>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</si>
  <si>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</si>
  <si>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</si>
  <si>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</si>
  <si>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</si>
  <si>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</si>
  <si>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</si>
  <si>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</si>
  <si>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</si>
  <si>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</si>
  <si>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</si>
  <si>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</si>
  <si>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</si>
  <si>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</si>
  <si>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</si>
  <si>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</si>
  <si>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</si>
  <si>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</si>
  <si>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</si>
  <si>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</si>
  <si>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</si>
  <si>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</si>
  <si>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</si>
  <si>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</si>
  <si>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</si>
  <si>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</si>
  <si>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</si>
  <si>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</si>
  <si>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</si>
  <si>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</si>
  <si>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</si>
  <si>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</si>
  <si>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</si>
  <si>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</si>
  <si>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</si>
  <si>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</si>
  <si>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</si>
  <si>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</si>
  <si>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</si>
  <si>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</si>
  <si>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</si>
  <si>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</si>
  <si>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</si>
  <si>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</si>
  <si>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</si>
  <si>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</si>
  <si>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</si>
  <si>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</si>
  <si>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</si>
  <si>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</si>
  <si>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</si>
  <si>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</si>
  <si>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</si>
  <si>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</si>
  <si>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</si>
  <si>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</si>
  <si>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</si>
  <si>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</si>
  <si>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</si>
  <si>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</si>
  <si>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</si>
  <si>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</si>
  <si>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</si>
  <si>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</si>
  <si>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</si>
  <si>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</si>
  <si>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</si>
  <si>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</si>
  <si>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</si>
  <si>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</si>
  <si>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</si>
  <si>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</si>
  <si>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</si>
  <si>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</si>
  <si>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</si>
  <si>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</si>
  <si>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</si>
  <si>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</si>
  <si>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</si>
  <si>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</si>
  <si>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</si>
  <si>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</si>
  <si>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</si>
  <si>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</si>
  <si>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</si>
  <si>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</si>
  <si>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</si>
  <si>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</si>
  <si>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</si>
  <si>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</si>
  <si>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</si>
  <si>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</si>
  <si>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</si>
  <si>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</si>
  <si>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</si>
  <si>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</si>
  <si>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</si>
  <si>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</si>
  <si>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</si>
  <si>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</si>
  <si>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</si>
  <si>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</si>
  <si>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</si>
  <si>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</si>
  <si>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</si>
  <si>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</si>
  <si>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</si>
  <si>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</si>
  <si>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</si>
  <si>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</si>
  <si>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</si>
  <si>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</si>
  <si>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</si>
  <si>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</si>
  <si>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</si>
  <si>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</si>
  <si>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</si>
  <si>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</si>
  <si>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</si>
  <si>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</si>
  <si>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</si>
  <si>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</si>
  <si>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</si>
  <si>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</si>
  <si>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</si>
  <si>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</si>
  <si>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</si>
  <si>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</si>
  <si>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</si>
  <si>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</si>
  <si>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</si>
  <si>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</si>
  <si>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</si>
  <si>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</si>
  <si>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</si>
  <si>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</si>
  <si>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</si>
  <si>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</si>
  <si>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</si>
  <si>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</si>
  <si>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</si>
  <si>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</si>
  <si>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</si>
  <si>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</si>
  <si>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</si>
  <si>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</si>
  <si>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</si>
  <si>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</si>
  <si>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</si>
  <si>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</si>
  <si>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</si>
  <si>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</si>
  <si>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</si>
  <si>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</si>
  <si>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</si>
  <si>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</si>
  <si>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</si>
  <si>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</si>
  <si>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</si>
  <si>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</si>
  <si>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</si>
  <si>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</si>
  <si>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</si>
  <si>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</si>
  <si>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</si>
  <si>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</si>
  <si>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</si>
  <si>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</si>
  <si>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</si>
  <si>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</si>
  <si>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</si>
  <si>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</si>
  <si>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</si>
  <si>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</si>
  <si>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</si>
  <si>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</si>
  <si>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</si>
  <si>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</si>
  <si>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</si>
  <si>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</si>
  <si>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</si>
  <si>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</si>
  <si>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</si>
  <si>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</si>
  <si>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</si>
  <si>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</si>
  <si>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</si>
  <si>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</si>
  <si>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</si>
  <si>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</si>
  <si>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</si>
  <si>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</si>
  <si>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</si>
  <si>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</si>
  <si>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</si>
  <si>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</si>
  <si>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</si>
  <si>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</si>
  <si>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</si>
  <si>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</si>
  <si>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</si>
  <si>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</si>
  <si>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</si>
  <si>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</si>
  <si>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</si>
  <si>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</si>
  <si>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</si>
  <si>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</si>
  <si>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</si>
  <si>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</si>
  <si>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</si>
  <si>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</si>
  <si>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</si>
  <si>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</si>
  <si>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</si>
  <si>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</si>
  <si>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</si>
  <si>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</si>
  <si>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</si>
  <si>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</si>
  <si>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</si>
  <si>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</si>
  <si>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</si>
  <si>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</si>
  <si>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</si>
  <si>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</si>
  <si>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</si>
  <si>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</si>
  <si>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</si>
  <si>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</si>
  <si>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</si>
  <si>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</si>
  <si>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</si>
  <si>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</si>
  <si>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</si>
  <si>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</si>
  <si>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</si>
  <si>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</si>
  <si>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</si>
  <si>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</si>
  <si>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</si>
  <si>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</si>
  <si>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</si>
  <si>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</si>
  <si>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</si>
  <si>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</si>
  <si>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</si>
  <si>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</si>
  <si>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</si>
  <si>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</si>
  <si>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</si>
  <si>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</si>
  <si>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</si>
  <si>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</si>
  <si>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</si>
  <si>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</si>
  <si>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</si>
  <si>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</si>
  <si>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</si>
  <si>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</si>
  <si>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</si>
  <si>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</si>
  <si>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</si>
  <si>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</si>
  <si>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</si>
  <si>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</si>
  <si>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</si>
  <si>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</si>
  <si>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</si>
  <si>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</si>
  <si>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</si>
  <si>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</si>
  <si>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</si>
  <si>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</si>
  <si>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</si>
  <si>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</si>
  <si>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</si>
  <si>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</si>
  <si>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</si>
  <si>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</si>
  <si>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</si>
  <si>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</si>
  <si>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</si>
  <si>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</si>
  <si>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</si>
  <si>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</si>
  <si>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</si>
  <si>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</si>
  <si>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</si>
  <si>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</si>
  <si>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</si>
  <si>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</si>
  <si>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</si>
  <si>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</si>
  <si>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</si>
  <si>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</si>
  <si>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</si>
  <si>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</si>
  <si>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</si>
  <si>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</si>
  <si>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</si>
  <si>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</si>
  <si>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</si>
  <si>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</si>
  <si>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</si>
  <si>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</si>
  <si>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</si>
  <si>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</si>
  <si>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</si>
  <si>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</si>
  <si>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</si>
  <si>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</si>
  <si>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</si>
  <si>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</si>
  <si>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</si>
  <si>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</si>
  <si>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</si>
  <si>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</si>
  <si>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</si>
  <si>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</si>
  <si>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</si>
  <si>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</si>
  <si>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</si>
  <si>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</si>
  <si>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</si>
  <si>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</si>
  <si>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</si>
  <si>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</si>
  <si>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</si>
  <si>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</si>
  <si>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</si>
  <si>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</si>
  <si>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</si>
  <si>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</si>
  <si>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</si>
  <si>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</si>
  <si>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</si>
  <si>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</si>
  <si>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</si>
  <si>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</si>
  <si>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</si>
  <si>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</si>
  <si>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</si>
  <si>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</si>
  <si>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</si>
  <si>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</si>
  <si>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</si>
  <si>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</si>
  <si>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</si>
  <si>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</si>
  <si>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</si>
  <si>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</si>
  <si>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</si>
  <si>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</si>
  <si>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</si>
  <si>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</si>
  <si>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</si>
  <si>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</si>
  <si>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</si>
  <si>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</si>
  <si>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</si>
  <si>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</si>
  <si>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</si>
  <si>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</si>
  <si>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</si>
  <si>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</si>
  <si>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</si>
  <si>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</si>
  <si>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</si>
  <si>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</si>
  <si>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</si>
  <si>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</si>
  <si>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</si>
  <si>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</si>
  <si>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</si>
  <si>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</si>
  <si>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</si>
  <si>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</si>
  <si>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</si>
  <si>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</si>
  <si>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</si>
  <si>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</si>
  <si>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</si>
  <si>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</si>
  <si>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</si>
  <si>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</si>
  <si>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</si>
  <si>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</si>
  <si>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</si>
  <si>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</si>
  <si>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</si>
  <si>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</si>
  <si>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</si>
  <si>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</si>
  <si>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</si>
  <si>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</si>
  <si>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</si>
  <si>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</si>
  <si>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</si>
  <si>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</si>
  <si>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</si>
  <si>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</si>
  <si>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</si>
  <si>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</si>
  <si>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</si>
  <si>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</si>
  <si>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</si>
  <si>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</si>
  <si>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</si>
  <si>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</si>
  <si>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</si>
  <si>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</si>
  <si>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</si>
  <si>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</si>
  <si>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</si>
  <si>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</si>
  <si>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</si>
  <si>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</si>
  <si>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</si>
  <si>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</si>
  <si>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</si>
  <si>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</si>
  <si>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</si>
  <si>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</si>
  <si>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</si>
  <si>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</si>
  <si>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</si>
  <si>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</si>
  <si>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</si>
  <si>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</si>
  <si>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</si>
  <si>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</si>
  <si>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</si>
  <si>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</si>
  <si>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</si>
  <si>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</si>
  <si>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</si>
  <si>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</si>
  <si>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</si>
  <si>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</si>
  <si>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</si>
  <si>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</si>
  <si>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</si>
  <si>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</si>
  <si>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</si>
  <si>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</si>
  <si>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</si>
  <si>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</si>
  <si>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</si>
  <si>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</si>
  <si>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</si>
  <si>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</si>
  <si>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</si>
  <si>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</si>
  <si>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</si>
  <si>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</si>
  <si>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</si>
  <si>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</si>
  <si>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</si>
  <si>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</si>
  <si>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</si>
  <si>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</si>
  <si>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</si>
  <si>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</si>
  <si>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</si>
  <si>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</si>
  <si>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</si>
  <si>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</si>
  <si>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</si>
  <si>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</si>
  <si>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</si>
  <si>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</si>
  <si>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</si>
  <si>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</si>
  <si>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</si>
  <si>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</si>
  <si>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</si>
  <si>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</si>
  <si>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</si>
  <si>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</si>
  <si>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</si>
  <si>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</si>
  <si>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</si>
  <si>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</si>
  <si>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</si>
  <si>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</si>
  <si>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</si>
  <si>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</si>
  <si>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</si>
  <si>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</si>
  <si>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</si>
  <si>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</si>
  <si>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</si>
  <si>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</si>
  <si>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</si>
  <si>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</si>
  <si>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</si>
  <si>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</si>
  <si>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</si>
  <si>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</si>
  <si>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</si>
  <si>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</si>
  <si>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</si>
  <si>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</si>
  <si>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</si>
  <si>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</si>
  <si>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</si>
  <si>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</si>
  <si>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</si>
  <si>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</si>
  <si>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</si>
  <si>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</si>
  <si>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</si>
  <si>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</si>
  <si>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</si>
  <si>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</si>
  <si>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</si>
  <si>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</si>
  <si>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</si>
  <si>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</si>
  <si>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</si>
  <si>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</si>
  <si>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</si>
  <si>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</si>
  <si>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</si>
  <si>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</si>
  <si>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</si>
  <si>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</si>
  <si>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</si>
  <si>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</si>
  <si>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</si>
  <si>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</si>
  <si>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</si>
  <si>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</si>
  <si>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</si>
  <si>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</si>
  <si>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</si>
  <si>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</si>
  <si>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</si>
  <si>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</si>
  <si>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</si>
  <si>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</si>
  <si>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</si>
  <si>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</si>
  <si>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</si>
  <si>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</si>
  <si>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</si>
  <si>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</si>
  <si>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</si>
  <si>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</si>
  <si>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</si>
  <si>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</si>
  <si>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</si>
  <si>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</si>
  <si>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</si>
  <si>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</si>
  <si>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</si>
  <si>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</si>
  <si>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</si>
  <si>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</si>
  <si>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</si>
  <si>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</si>
  <si>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</si>
  <si>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</si>
  <si>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</si>
  <si>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</si>
  <si>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</si>
  <si>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</si>
  <si>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</si>
  <si>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</si>
  <si>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</si>
  <si>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</si>
  <si>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</si>
  <si>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</si>
  <si>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</si>
  <si>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</si>
  <si>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</si>
  <si>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</si>
  <si>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</si>
  <si>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</si>
  <si>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</si>
  <si>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</si>
  <si>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</si>
  <si>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</si>
  <si>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</si>
  <si>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</si>
  <si>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</si>
  <si>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</si>
  <si>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</si>
  <si>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</si>
  <si>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</si>
  <si>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</si>
  <si>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</si>
  <si>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</si>
  <si>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</si>
  <si>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</si>
  <si>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</si>
  <si>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</si>
  <si>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</si>
  <si>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</si>
  <si>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</si>
  <si>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</si>
  <si>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</si>
  <si>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</si>
  <si>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</si>
  <si>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</si>
  <si>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</si>
  <si>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</si>
  <si>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</si>
  <si>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</si>
  <si>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</si>
  <si>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</si>
  <si>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</si>
  <si>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</si>
  <si>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</si>
  <si>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</si>
  <si>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</si>
  <si>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</si>
  <si>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</si>
  <si>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</si>
  <si>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</si>
  <si>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</si>
  <si>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</si>
  <si>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</si>
  <si>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</si>
  <si>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</si>
  <si>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</si>
  <si>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</si>
  <si>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</si>
  <si>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</si>
  <si>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</si>
  <si>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</si>
  <si>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</si>
  <si>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</si>
  <si>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</si>
  <si>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</si>
  <si>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</si>
  <si>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</si>
  <si>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</si>
  <si>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</si>
  <si>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</si>
  <si>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</si>
  <si>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</si>
  <si>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</si>
  <si>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</si>
  <si>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</si>
  <si>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</si>
  <si>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</si>
  <si>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</si>
  <si>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</si>
  <si>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</si>
  <si>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</si>
  <si>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</si>
  <si>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</si>
  <si>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</si>
  <si>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</si>
  <si>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</si>
  <si>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</si>
  <si>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</si>
  <si>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</si>
  <si>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</si>
  <si>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</si>
  <si>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</si>
  <si>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</si>
  <si>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</si>
  <si>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</si>
  <si>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</si>
  <si>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</si>
  <si>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</si>
  <si>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</si>
  <si>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</si>
  <si>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</si>
  <si>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</si>
  <si>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</si>
  <si>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</si>
  <si>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</si>
  <si>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</si>
  <si>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</si>
  <si>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</si>
  <si>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</si>
  <si>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</si>
  <si>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</si>
  <si>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</si>
  <si>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</si>
  <si>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</si>
  <si>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</si>
  <si>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</si>
  <si>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</si>
  <si>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</si>
  <si>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</si>
  <si>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</si>
  <si>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</si>
  <si>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</si>
  <si>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</si>
  <si>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</si>
  <si>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</si>
  <si>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</si>
  <si>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</si>
  <si>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</si>
  <si>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</si>
  <si>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</si>
  <si>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</si>
  <si>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</si>
  <si>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</si>
  <si>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</si>
  <si>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</si>
  <si>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</si>
  <si>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</si>
  <si>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</si>
  <si>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</si>
  <si>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</si>
  <si>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</si>
  <si>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</si>
  <si>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</si>
  <si>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</si>
  <si>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</si>
  <si>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</si>
  <si>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</si>
  <si>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</si>
  <si>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</si>
  <si>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</si>
  <si>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</si>
  <si>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</si>
  <si>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</si>
  <si>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</si>
  <si>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</si>
  <si>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</si>
  <si>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</si>
  <si>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</si>
  <si>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</si>
  <si>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</si>
  <si>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</si>
  <si>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</si>
  <si>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</si>
  <si>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</si>
  <si>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</si>
  <si>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</si>
  <si>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</si>
  <si>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</si>
  <si>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</si>
  <si>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</si>
  <si>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</si>
  <si>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</si>
  <si>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</si>
  <si>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</si>
  <si>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</si>
  <si>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</si>
  <si>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</si>
  <si>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</si>
  <si>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</si>
  <si>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</si>
  <si>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</si>
  <si>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</si>
  <si>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</si>
  <si>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</si>
  <si>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</si>
  <si>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</si>
  <si>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</si>
  <si>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</si>
  <si>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</si>
  <si>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</si>
  <si>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</si>
  <si>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</si>
  <si>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</si>
  <si>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</si>
  <si>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</si>
  <si>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</si>
  <si>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</si>
  <si>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</si>
  <si>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</si>
  <si>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</si>
  <si>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</si>
  <si>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</si>
  <si>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</si>
  <si>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</si>
  <si>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</si>
  <si>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</si>
  <si>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</si>
  <si>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</si>
  <si>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</si>
  <si>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</si>
  <si>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</si>
  <si>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</si>
  <si>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</si>
  <si>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</si>
  <si>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</si>
  <si>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</si>
  <si>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</si>
  <si>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</si>
  <si>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</si>
  <si>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</si>
  <si>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</si>
  <si>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</si>
  <si>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</si>
  <si>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</si>
  <si>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</si>
  <si>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</si>
  <si>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</si>
  <si>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</si>
  <si>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</si>
  <si>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</si>
  <si>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</si>
  <si>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</si>
  <si>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</si>
  <si>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</si>
  <si>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</si>
  <si>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</si>
  <si>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</si>
  <si>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</si>
  <si>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</si>
  <si>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</si>
  <si>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</si>
  <si>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</si>
  <si>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</si>
  <si>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</si>
  <si>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</si>
  <si>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</si>
  <si>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</si>
  <si>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</si>
  <si>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</si>
  <si>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</si>
  <si>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</si>
  <si>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</si>
  <si>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</si>
  <si>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</si>
  <si>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</si>
  <si>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</si>
  <si>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</si>
  <si>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</si>
  <si>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</si>
  <si>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</si>
  <si>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</si>
  <si>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</si>
  <si>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</si>
  <si>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</si>
  <si>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</si>
  <si>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</si>
  <si>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</si>
  <si>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</si>
  <si>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</si>
  <si>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</si>
  <si>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</si>
  <si>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</si>
  <si>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</si>
  <si>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</si>
  <si>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</si>
  <si>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</si>
  <si>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</si>
  <si>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</si>
  <si>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</si>
  <si>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</si>
  <si>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</si>
  <si>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</si>
  <si>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</si>
  <si>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</si>
  <si>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</si>
  <si>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</si>
  <si>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</si>
  <si>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</si>
  <si>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</si>
  <si>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</si>
  <si>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</si>
  <si>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</si>
  <si>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</si>
  <si>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</si>
  <si>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</si>
  <si>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</si>
  <si>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</si>
  <si>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</si>
  <si>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</si>
  <si>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</si>
  <si>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</si>
  <si>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</si>
  <si>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</si>
  <si>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</si>
  <si>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</si>
  <si>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</si>
  <si>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</si>
  <si>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</si>
  <si>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</si>
  <si>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</si>
  <si>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</si>
  <si>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</si>
  <si>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</si>
  <si>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</si>
  <si>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</si>
  <si>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</si>
  <si>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</si>
  <si>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</si>
  <si>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</si>
  <si>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</si>
  <si>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</si>
  <si>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</si>
  <si>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</si>
  <si>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</si>
  <si>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</si>
  <si>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</si>
  <si>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</si>
  <si>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</si>
  <si>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</si>
  <si>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</si>
  <si>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</si>
  <si>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</si>
  <si>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</si>
  <si>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</si>
  <si>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</si>
  <si>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</si>
  <si>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</si>
  <si>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</si>
  <si>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</si>
  <si>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</si>
  <si>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</si>
  <si>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</si>
  <si>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</si>
  <si>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</si>
  <si>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</si>
  <si>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</si>
  <si>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</si>
  <si>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</si>
  <si>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</si>
  <si>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</si>
  <si>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</si>
  <si>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</si>
  <si>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</si>
  <si>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</si>
  <si>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</si>
  <si>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</si>
  <si>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</si>
  <si>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</si>
  <si>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</si>
  <si>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</si>
  <si>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</si>
  <si>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</si>
  <si>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</si>
  <si>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</si>
  <si>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</si>
  <si>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</si>
  <si>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</si>
  <si>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</si>
  <si>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</si>
  <si>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</si>
  <si>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</si>
  <si>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</si>
  <si>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</si>
  <si>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</si>
  <si>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</si>
  <si>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</si>
  <si>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</si>
  <si>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</si>
  <si>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</si>
  <si>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</si>
  <si>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</si>
  <si>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</si>
  <si>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</si>
  <si>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</si>
  <si>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</si>
  <si>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</si>
  <si>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</si>
  <si>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</si>
  <si>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</si>
  <si>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</si>
  <si>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</si>
  <si>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</si>
  <si>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</si>
  <si>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</si>
  <si>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</si>
  <si>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</si>
  <si>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</si>
  <si>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</si>
  <si>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</si>
  <si>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</si>
  <si>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</si>
  <si>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</si>
  <si>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</si>
  <si>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</si>
  <si>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</si>
  <si>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</si>
  <si>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</si>
  <si>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</si>
  <si>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</si>
  <si>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</si>
  <si>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</si>
  <si>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</si>
  <si>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</si>
  <si>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</si>
  <si>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</si>
  <si>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</si>
  <si>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</si>
  <si>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</si>
  <si>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</si>
  <si>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</si>
  <si>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</si>
  <si>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</si>
  <si>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</si>
  <si>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</si>
  <si>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</si>
  <si>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</si>
  <si>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</si>
  <si>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</si>
  <si>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</si>
  <si>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</si>
  <si>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</si>
  <si>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</si>
  <si>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</si>
  <si>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</si>
  <si>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</si>
  <si>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</si>
  <si>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</si>
  <si>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</si>
  <si>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</si>
  <si>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</si>
  <si>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</si>
  <si>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</si>
  <si>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</si>
  <si>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</si>
  <si>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</si>
  <si>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</si>
  <si>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</si>
  <si>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</si>
  <si>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</si>
  <si>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</si>
  <si>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</si>
  <si>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</si>
  <si>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</si>
  <si>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</si>
  <si>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</si>
  <si>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</si>
  <si>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</si>
  <si>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</si>
  <si>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</si>
  <si>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</si>
  <si>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</si>
  <si>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</si>
  <si>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</si>
  <si>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</si>
  <si>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</si>
  <si>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</si>
  <si>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</si>
  <si>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</si>
  <si>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</si>
  <si>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</si>
  <si>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</si>
  <si>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</si>
  <si>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</si>
  <si>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</si>
  <si>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</si>
  <si>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</si>
  <si>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</si>
  <si>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</si>
  <si>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</si>
  <si>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</si>
  <si>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</si>
  <si>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</si>
  <si>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</si>
  <si>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</si>
  <si>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</si>
  <si>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</si>
  <si>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</si>
  <si>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</si>
  <si>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</si>
  <si>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</si>
  <si>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</si>
  <si>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</si>
  <si>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</si>
  <si>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</si>
  <si>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</si>
  <si>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</si>
  <si>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</si>
  <si>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</si>
  <si>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</si>
  <si>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</si>
  <si>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</si>
  <si>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</si>
  <si>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</si>
  <si>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</si>
  <si>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</si>
  <si>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</si>
  <si>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</si>
  <si>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</si>
  <si>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</si>
  <si>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</si>
  <si>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</si>
  <si>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</si>
  <si>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</si>
  <si>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</si>
  <si>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</si>
  <si>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</si>
  <si>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</si>
  <si>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</si>
  <si>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</si>
  <si>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</si>
  <si>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</si>
  <si>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</si>
  <si>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</si>
  <si>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</si>
  <si>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</si>
  <si>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</si>
  <si>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</si>
  <si>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</si>
  <si>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</si>
  <si>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</si>
  <si>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</si>
  <si>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</si>
  <si>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</si>
  <si>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</si>
  <si>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</si>
  <si>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</si>
  <si>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</si>
  <si>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</si>
  <si>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</si>
  <si>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</si>
  <si>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</si>
  <si>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</si>
  <si>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</si>
  <si>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</si>
  <si>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</si>
  <si>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</si>
  <si>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</si>
  <si>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</si>
  <si>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</si>
  <si>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</si>
  <si>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</si>
  <si>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</si>
  <si>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</si>
  <si>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</si>
  <si>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</si>
  <si>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</si>
  <si>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</si>
  <si>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</si>
  <si>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</si>
  <si>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</si>
  <si>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</si>
  <si>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</si>
  <si>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</si>
  <si>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</si>
  <si>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</si>
  <si>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</si>
  <si>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</si>
  <si>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</si>
  <si>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</si>
  <si>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</si>
  <si>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</si>
  <si>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</si>
  <si>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</si>
  <si>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</si>
  <si>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</si>
  <si>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</si>
  <si>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</si>
  <si>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</si>
  <si>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</si>
  <si>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</si>
  <si>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</si>
  <si>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</si>
  <si>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</si>
  <si>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</si>
  <si>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</si>
  <si>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</si>
  <si>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</si>
  <si>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</si>
  <si>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</si>
  <si>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</si>
  <si>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</si>
  <si>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</si>
  <si>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</si>
  <si>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</si>
  <si>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</si>
  <si>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</si>
  <si>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</si>
  <si>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</si>
  <si>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</si>
  <si>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</si>
  <si>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</si>
  <si>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</si>
  <si>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</si>
  <si>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</si>
  <si>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</si>
  <si>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</si>
  <si>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</si>
  <si>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</si>
  <si>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</si>
  <si>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</si>
  <si>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</si>
  <si>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</si>
  <si>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</si>
  <si>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</si>
  <si>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</si>
  <si>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</si>
  <si>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</si>
  <si>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</si>
  <si>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</si>
  <si>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</si>
  <si>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</si>
  <si>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</si>
  <si>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</si>
  <si>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</si>
  <si>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</si>
  <si>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</si>
  <si>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</si>
  <si>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</si>
  <si>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</si>
  <si>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</si>
  <si>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</si>
  <si>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</si>
  <si>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</si>
  <si>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</si>
  <si>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</si>
  <si>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</si>
  <si>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</si>
  <si>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</si>
  <si>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</si>
  <si>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</si>
  <si>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</si>
  <si>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</si>
  <si>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</si>
  <si>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</si>
  <si>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</si>
  <si>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</si>
  <si>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</si>
  <si>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</si>
  <si>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</si>
  <si>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</si>
  <si>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</si>
  <si>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</si>
  <si>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</si>
  <si>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</si>
  <si>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</si>
  <si>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</si>
  <si>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</si>
  <si>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</si>
  <si>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</si>
  <si>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</si>
  <si>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</si>
  <si>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</si>
  <si>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</si>
  <si>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</si>
  <si>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</si>
  <si>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</si>
  <si>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</si>
  <si>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</si>
  <si>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</si>
  <si>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</si>
  <si>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</si>
  <si>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</si>
  <si>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</si>
  <si>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</si>
  <si>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</si>
  <si>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</si>
  <si>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</si>
  <si>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</si>
  <si>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</si>
  <si>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</si>
  <si>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</si>
  <si>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</si>
  <si>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</si>
  <si>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</si>
  <si>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</si>
  <si>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</si>
  <si>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</si>
  <si>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</si>
  <si>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</si>
  <si>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</si>
  <si>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</si>
  <si>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</si>
  <si>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</si>
  <si>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</si>
  <si>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</si>
  <si>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</si>
  <si>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</si>
  <si>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</si>
  <si>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</si>
  <si>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</si>
  <si>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</si>
  <si>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</si>
  <si>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</si>
  <si>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</si>
  <si>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</si>
  <si>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</si>
  <si>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</si>
  <si>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</si>
  <si>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</si>
  <si>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</si>
  <si>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</si>
  <si>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</si>
  <si>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</si>
  <si>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</si>
  <si>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</si>
  <si>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</si>
  <si>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</si>
  <si>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</si>
  <si>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</si>
  <si>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</si>
  <si>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</si>
  <si>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</si>
  <si>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</si>
  <si>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</si>
  <si>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</si>
  <si>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</si>
  <si>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</si>
  <si>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</si>
  <si>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</si>
  <si>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</si>
  <si>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</si>
  <si>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</si>
  <si>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</si>
  <si>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</si>
  <si>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</si>
  <si>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</si>
  <si>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</si>
  <si>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</si>
  <si>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</si>
  <si>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</si>
  <si>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</si>
  <si>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</si>
  <si>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</si>
  <si>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</si>
  <si>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</si>
  <si>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</si>
  <si>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</si>
  <si>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</si>
  <si>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</si>
  <si>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</si>
  <si>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</si>
  <si>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</si>
  <si>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</si>
  <si>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</si>
  <si>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</si>
  <si>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</si>
  <si>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</si>
  <si>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</si>
  <si>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</si>
  <si>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</si>
  <si>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</si>
  <si>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</si>
  <si>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</si>
  <si>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</si>
  <si>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</si>
  <si>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</si>
  <si>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</si>
  <si>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</si>
  <si>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</si>
  <si>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</si>
  <si>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</si>
  <si>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</si>
  <si>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</si>
  <si>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</si>
  <si>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</si>
  <si>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</si>
  <si>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</si>
  <si>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</si>
  <si>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</si>
  <si>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</si>
  <si>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</si>
  <si>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</si>
  <si>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</si>
  <si>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</si>
  <si>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</si>
  <si>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</si>
  <si>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</si>
  <si>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</si>
  <si>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</si>
  <si>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</si>
  <si>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</si>
  <si>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</si>
  <si>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</si>
  <si>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</si>
  <si>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</si>
  <si>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</si>
  <si>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</si>
  <si>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</si>
  <si>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</si>
  <si>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</si>
  <si>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</si>
  <si>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</si>
  <si>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</si>
  <si>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</si>
  <si>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</si>
  <si>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</si>
  <si>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</si>
  <si>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</si>
  <si>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</si>
  <si>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</si>
  <si>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</si>
  <si>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</si>
  <si>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</si>
  <si>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</si>
  <si>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</si>
  <si>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</si>
  <si>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</si>
  <si>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</si>
  <si>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</si>
  <si>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</si>
  <si>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</si>
  <si>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</si>
  <si>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</si>
  <si>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</si>
  <si>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</si>
  <si>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</si>
  <si>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</si>
  <si>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</si>
  <si>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</si>
  <si>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</si>
  <si>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</si>
  <si>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</si>
  <si>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</si>
  <si>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</si>
  <si>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</si>
  <si>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</si>
  <si>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</si>
  <si>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</si>
  <si>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</si>
  <si>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</si>
  <si>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</si>
  <si>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</si>
  <si>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</si>
  <si>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</si>
  <si>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</si>
  <si>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</si>
  <si>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</si>
  <si>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</si>
  <si>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</si>
  <si>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</si>
  <si>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</si>
  <si>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</si>
  <si>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</si>
  <si>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</si>
  <si>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</si>
  <si>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</si>
  <si>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</si>
  <si>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</si>
  <si>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</si>
  <si>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</si>
  <si>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</si>
  <si>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</si>
  <si>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</si>
  <si>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</si>
  <si>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</si>
  <si>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</si>
  <si>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</si>
  <si>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</si>
  <si>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</si>
  <si>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</si>
  <si>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</si>
  <si>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</si>
  <si>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</si>
  <si>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</si>
  <si>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</si>
  <si>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</si>
  <si>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</si>
  <si>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</si>
  <si>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</si>
  <si>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</si>
  <si>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</si>
  <si>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</si>
  <si>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</si>
  <si>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</si>
  <si>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</si>
  <si>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</si>
  <si>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</si>
  <si>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</si>
  <si>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</si>
  <si>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</si>
  <si>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</si>
  <si>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</si>
  <si>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</si>
  <si>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</si>
  <si>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</si>
  <si>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</si>
  <si>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</si>
  <si>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</si>
  <si>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</si>
  <si>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</si>
  <si>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</si>
  <si>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</si>
  <si>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</si>
  <si>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</si>
  <si>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</si>
  <si>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</si>
  <si>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</si>
  <si>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</si>
  <si>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</si>
  <si>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</si>
  <si>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</si>
  <si>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</si>
  <si>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</si>
  <si>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</si>
  <si>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</si>
  <si>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</si>
  <si>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</si>
  <si>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</si>
  <si>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</si>
  <si>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</si>
  <si>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</si>
  <si>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</si>
  <si>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</si>
  <si>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</si>
  <si>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</si>
  <si>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</si>
  <si>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</si>
  <si>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</si>
  <si>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</si>
  <si>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</si>
  <si>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</si>
  <si>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</si>
  <si>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</si>
  <si>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</si>
  <si>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</si>
  <si>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</si>
  <si>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</si>
  <si>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</si>
  <si>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</si>
  <si>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</si>
  <si>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</si>
  <si>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</si>
  <si>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</si>
  <si>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</si>
  <si>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</si>
  <si>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</si>
  <si>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</si>
  <si>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</si>
  <si>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</si>
  <si>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</si>
  <si>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</si>
  <si>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</si>
  <si>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</si>
  <si>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</si>
  <si>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</si>
  <si>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</si>
  <si>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</si>
  <si>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</si>
  <si>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</si>
  <si>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</si>
  <si>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</si>
  <si>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</si>
  <si>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</si>
  <si>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</si>
  <si>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</si>
  <si>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</si>
  <si>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</si>
  <si>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</si>
  <si>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</si>
  <si>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</si>
  <si>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</si>
  <si>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</si>
  <si>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</si>
  <si>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</si>
  <si>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</si>
  <si>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</si>
  <si>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</si>
  <si>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</si>
  <si>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</si>
  <si>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</si>
  <si>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</si>
  <si>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</si>
  <si>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</si>
  <si>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</si>
  <si>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</si>
  <si>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</si>
  <si>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</si>
  <si>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</si>
  <si>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</si>
  <si>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</si>
  <si>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</si>
  <si>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</si>
  <si>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</si>
  <si>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</si>
  <si>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</si>
  <si>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</si>
  <si>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</si>
  <si>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</si>
  <si>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</si>
  <si>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</si>
  <si>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</si>
  <si>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</si>
  <si>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</si>
  <si>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</si>
  <si>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</si>
  <si>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</si>
  <si>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</si>
  <si>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</si>
  <si>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</si>
  <si>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</si>
  <si>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</si>
  <si>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</si>
  <si>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</si>
  <si>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</si>
  <si>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</si>
  <si>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</si>
  <si>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</si>
  <si>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</si>
  <si>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</si>
  <si>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</si>
  <si>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</si>
  <si>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</si>
  <si>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</si>
  <si>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</si>
  <si>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</si>
  <si>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</si>
  <si>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</si>
  <si>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</si>
  <si>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</si>
  <si>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</si>
  <si>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</si>
  <si>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</si>
  <si>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</si>
  <si>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</si>
  <si>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</si>
  <si>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</si>
  <si>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</si>
  <si>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</si>
  <si>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</si>
  <si>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</si>
  <si>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</si>
  <si>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</si>
  <si>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</si>
  <si>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</si>
  <si>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</si>
  <si>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</si>
  <si>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</si>
  <si>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</si>
  <si>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</si>
  <si>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</si>
  <si>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</si>
  <si>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</si>
  <si>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</si>
  <si>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</si>
  <si>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</si>
  <si>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</si>
  <si>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</si>
  <si>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</si>
  <si>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</si>
  <si>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</si>
  <si>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</si>
  <si>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</si>
  <si>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</si>
  <si>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</si>
  <si>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</si>
  <si>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</si>
  <si>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</si>
  <si>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</si>
  <si>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</si>
  <si>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</si>
  <si>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</si>
  <si>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</si>
  <si>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</si>
  <si>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</si>
  <si>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</si>
  <si>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</si>
  <si>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</si>
  <si>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</si>
  <si>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</si>
  <si>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</si>
  <si>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</si>
  <si>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</si>
  <si>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</si>
  <si>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</si>
  <si>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</si>
  <si>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</si>
  <si>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</si>
  <si>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</si>
  <si>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</si>
  <si>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</si>
  <si>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</si>
  <si>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</si>
  <si>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</si>
  <si>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</si>
  <si>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</si>
  <si>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</si>
  <si>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</si>
  <si>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</si>
  <si>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</si>
  <si>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</si>
  <si>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</si>
  <si>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</si>
  <si>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</si>
  <si>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</si>
  <si>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</si>
  <si>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</si>
  <si>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</si>
  <si>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</si>
  <si>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</si>
  <si>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</si>
  <si>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</si>
  <si>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</si>
  <si>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</si>
  <si>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</si>
  <si>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</si>
  <si>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</si>
  <si>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</si>
  <si>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</si>
  <si>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</si>
  <si>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</si>
  <si>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</si>
  <si>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</si>
  <si>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</si>
  <si>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</si>
  <si>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</si>
  <si>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</si>
  <si>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</si>
  <si>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</si>
  <si>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</si>
  <si>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</si>
  <si>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</si>
  <si>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</si>
  <si>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</si>
  <si>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</si>
  <si>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</si>
  <si>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</si>
  <si>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</si>
  <si>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</si>
  <si>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</si>
  <si>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</si>
  <si>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</si>
  <si>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</si>
  <si>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</si>
  <si>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</si>
  <si>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</si>
  <si>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</si>
  <si>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</si>
  <si>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</si>
  <si>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</si>
  <si>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</si>
  <si>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</si>
  <si>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</si>
  <si>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</si>
  <si>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</si>
  <si>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</si>
  <si>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</si>
  <si>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</si>
  <si>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</si>
  <si>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</si>
  <si>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</si>
  <si>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</si>
  <si>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</si>
  <si>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</si>
  <si>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</si>
  <si>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</si>
  <si>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</si>
  <si>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</si>
  <si>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</si>
  <si>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</si>
  <si>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</si>
  <si>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</si>
  <si>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</si>
  <si>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</si>
  <si>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</si>
  <si>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</si>
  <si>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</si>
  <si>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</si>
  <si>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</si>
  <si>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</si>
  <si>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</si>
  <si>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</si>
  <si>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</si>
  <si>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</si>
  <si>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</si>
  <si>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</si>
  <si>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</si>
  <si>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</si>
  <si>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</si>
  <si>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</si>
  <si>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</si>
  <si>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</si>
  <si>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</si>
  <si>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</si>
  <si>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</si>
  <si>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</si>
  <si>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</si>
  <si>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</si>
  <si>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</si>
  <si>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</si>
  <si>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</si>
  <si>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</si>
  <si>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</si>
  <si>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</si>
  <si>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</si>
  <si>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</si>
  <si>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</si>
  <si>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</si>
  <si>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</si>
  <si>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</si>
  <si>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</si>
  <si>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</si>
  <si>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</si>
  <si>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</si>
  <si>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</si>
  <si>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</si>
  <si>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</si>
  <si>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</si>
  <si>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</si>
  <si>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</si>
  <si>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</si>
  <si>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</si>
  <si>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</si>
  <si>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</si>
  <si>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</si>
  <si>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</si>
  <si>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</si>
  <si>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</si>
  <si>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</si>
  <si>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</si>
  <si>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</si>
  <si>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</si>
  <si>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</si>
  <si>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</si>
  <si>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</si>
  <si>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</si>
  <si>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</si>
  <si>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</si>
  <si>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</si>
  <si>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</si>
  <si>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</si>
  <si>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</si>
  <si>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</si>
  <si>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</si>
  <si>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</si>
  <si>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</si>
  <si>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</si>
  <si>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</si>
  <si>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</si>
  <si>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</si>
  <si>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</si>
  <si>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</si>
  <si>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</si>
  <si>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</si>
  <si>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</si>
  <si>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</si>
  <si>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</si>
  <si>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</si>
  <si>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</si>
  <si>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</si>
  <si>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</si>
  <si>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</si>
  <si>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</si>
  <si>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</si>
  <si>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</si>
  <si>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</si>
  <si>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</si>
  <si>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</si>
  <si>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</si>
  <si>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</si>
  <si>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</si>
  <si>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</si>
  <si>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</si>
  <si>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</si>
  <si>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</si>
  <si>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</si>
  <si>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</si>
  <si>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</si>
  <si>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</si>
  <si>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</si>
  <si>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</si>
  <si>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</si>
  <si>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</si>
  <si>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</si>
  <si>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</si>
  <si>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</si>
  <si>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</si>
  <si>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</si>
  <si>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</si>
  <si>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</si>
  <si>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</si>
  <si>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</si>
  <si>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</si>
  <si>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</si>
  <si>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</si>
  <si>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</si>
  <si>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</si>
  <si>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</si>
  <si>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</si>
  <si>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</si>
  <si>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</si>
  <si>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</si>
  <si>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</si>
  <si>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</si>
  <si>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</si>
  <si>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</si>
  <si>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</si>
  <si>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</si>
  <si>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</si>
  <si>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</si>
  <si>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</si>
  <si>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</si>
  <si>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</si>
  <si>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</si>
  <si>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</si>
  <si>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</si>
  <si>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</si>
  <si>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</si>
  <si>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</si>
  <si>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</si>
  <si>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</si>
  <si>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</si>
  <si>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</si>
  <si>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</si>
  <si>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</si>
  <si>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</si>
  <si>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</si>
  <si>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</si>
  <si>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</si>
  <si>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</si>
  <si>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</si>
  <si>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</si>
  <si>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</si>
  <si>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</si>
  <si>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</si>
  <si>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</si>
  <si>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</si>
  <si>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</si>
  <si>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</si>
  <si>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</si>
  <si>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</si>
  <si>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</si>
  <si>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</si>
  <si>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</si>
  <si>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</si>
  <si>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</si>
  <si>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</si>
  <si>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</si>
  <si>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</si>
  <si>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</si>
  <si>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</si>
  <si>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</si>
  <si>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</si>
  <si>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</si>
  <si>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</si>
  <si>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</si>
  <si>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</si>
  <si>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</si>
  <si>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</si>
  <si>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</si>
  <si>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</si>
  <si>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</si>
  <si>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</si>
  <si>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</si>
  <si>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</si>
  <si>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</si>
  <si>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</si>
  <si>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</si>
  <si>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</si>
  <si>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</si>
  <si>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</si>
  <si>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</si>
  <si>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</si>
  <si>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</si>
  <si>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</si>
  <si>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</si>
  <si>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</si>
  <si>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</si>
  <si>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</si>
  <si>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</si>
  <si>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</si>
  <si>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</si>
  <si>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</si>
  <si>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</si>
  <si>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</si>
  <si>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</si>
  <si>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</si>
  <si>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</si>
  <si>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</si>
  <si>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</si>
  <si>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</si>
  <si>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</si>
  <si>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</si>
  <si>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</si>
  <si>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</si>
  <si>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</si>
  <si>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</si>
  <si>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</si>
  <si>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</si>
  <si>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</si>
  <si>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</si>
  <si>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</si>
  <si>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</si>
  <si>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</si>
  <si>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</si>
  <si>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</si>
  <si>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</si>
  <si>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</si>
  <si>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</si>
  <si>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</si>
  <si>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</si>
  <si>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</si>
  <si>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</si>
  <si>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</si>
  <si>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</si>
  <si>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</si>
  <si>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</si>
  <si>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</si>
  <si>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</si>
  <si>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</si>
  <si>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</si>
  <si>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</si>
  <si>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</si>
  <si>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</si>
  <si>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</si>
  <si>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</si>
  <si>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</si>
  <si>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</si>
  <si>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</si>
  <si>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</si>
  <si>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</si>
  <si>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</si>
  <si>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</si>
  <si>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</si>
  <si>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</si>
  <si>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</si>
  <si>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</si>
  <si>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</si>
  <si>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</si>
  <si>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</si>
  <si>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</si>
  <si>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</si>
  <si>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</si>
  <si>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</si>
  <si>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</si>
  <si>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</si>
  <si>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</si>
  <si>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</si>
  <si>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</si>
  <si>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</si>
  <si>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</si>
  <si>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</si>
  <si>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</si>
  <si>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</si>
  <si>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</si>
  <si>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</si>
  <si>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</si>
  <si>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</si>
  <si>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</si>
  <si>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</si>
  <si>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</si>
  <si>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</si>
  <si>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</si>
  <si>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</si>
  <si>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</si>
  <si>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</si>
  <si>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</si>
  <si>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</si>
  <si>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</si>
  <si>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</si>
  <si>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</si>
  <si>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</si>
  <si>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</si>
  <si>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</si>
  <si>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</si>
  <si>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</si>
  <si>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</si>
  <si>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</si>
  <si>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</si>
  <si>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</si>
  <si>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</si>
  <si>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</si>
  <si>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</si>
  <si>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</si>
  <si>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</si>
  <si>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</si>
  <si>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</si>
  <si>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</si>
  <si>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</si>
  <si>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</si>
  <si>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</si>
  <si>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</si>
  <si>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</si>
  <si>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</si>
  <si>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</si>
  <si>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</si>
  <si>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</si>
  <si>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</si>
  <si>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</si>
  <si>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</si>
  <si>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</si>
  <si>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</si>
  <si>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</si>
  <si>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</si>
  <si>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</si>
  <si>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</si>
  <si>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</si>
  <si>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</si>
  <si>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</si>
  <si>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</si>
  <si>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</si>
  <si>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</si>
  <si>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</si>
  <si>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</si>
  <si>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</si>
  <si>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</si>
  <si>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</si>
  <si>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</si>
  <si>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</si>
  <si>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</si>
  <si>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</si>
  <si>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</si>
  <si>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</si>
  <si>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</si>
  <si>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</si>
  <si>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</si>
  <si>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</si>
  <si>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</si>
  <si>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</si>
  <si>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</si>
  <si>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</si>
  <si>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</si>
  <si>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</si>
  <si>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</si>
  <si>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</si>
  <si>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</si>
  <si>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</si>
  <si>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</si>
  <si>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</si>
  <si>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</si>
  <si>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</si>
  <si>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</si>
  <si>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</si>
  <si>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</si>
  <si>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</si>
  <si>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</si>
  <si>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</si>
  <si>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</si>
  <si>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</si>
  <si>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</si>
  <si>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</si>
  <si>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</si>
  <si>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</si>
  <si>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</si>
  <si>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</si>
  <si>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</si>
  <si>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</si>
  <si>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</si>
  <si>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</si>
  <si>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</si>
  <si>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</si>
  <si>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</si>
  <si>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</si>
  <si>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</si>
  <si>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</si>
  <si>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</si>
  <si>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</si>
  <si>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</si>
  <si>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</si>
  <si>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</si>
  <si>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</si>
  <si>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</si>
  <si>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</si>
  <si>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</si>
  <si>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</si>
  <si>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</si>
  <si>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</si>
  <si>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</si>
  <si>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</si>
  <si>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</si>
  <si>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</si>
  <si>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</si>
  <si>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</si>
  <si>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</si>
  <si>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</si>
  <si>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</si>
  <si>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</si>
  <si>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</si>
  <si>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</si>
  <si>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</si>
  <si>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</si>
  <si>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</si>
  <si>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</si>
  <si>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</si>
  <si>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</si>
  <si>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</si>
  <si>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</si>
  <si>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</si>
  <si>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</si>
  <si>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</si>
  <si>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</si>
  <si>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</si>
  <si>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</si>
  <si>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</si>
  <si>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</si>
  <si>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</si>
  <si>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</si>
  <si>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</si>
  <si>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</si>
  <si>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</si>
  <si>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</si>
  <si>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</si>
  <si>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</si>
  <si>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</si>
  <si>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</si>
  <si>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</si>
  <si>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</si>
  <si>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</si>
  <si>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</si>
  <si>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</si>
  <si>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</si>
  <si>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</si>
  <si>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</si>
  <si>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</si>
  <si>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</si>
  <si>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</si>
  <si>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</si>
  <si>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</si>
  <si>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</si>
  <si>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</si>
  <si>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</si>
  <si>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</si>
  <si>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</si>
  <si>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</si>
  <si>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</si>
  <si>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</si>
  <si>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</si>
  <si>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</si>
  <si>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</si>
  <si>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</si>
  <si>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</si>
  <si>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</si>
  <si>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</si>
  <si>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</si>
  <si>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</si>
  <si>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</si>
  <si>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</si>
  <si>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</si>
  <si>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</si>
  <si>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</si>
  <si>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</si>
  <si>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</si>
  <si>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</si>
  <si>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</si>
  <si>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</si>
  <si>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</si>
  <si>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</si>
  <si>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</si>
  <si>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</si>
  <si>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</si>
  <si>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</si>
  <si>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</si>
  <si>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</si>
  <si>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</si>
  <si>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</si>
  <si>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</si>
  <si>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</si>
  <si>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</si>
  <si>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</si>
  <si>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</si>
  <si>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</si>
  <si>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</si>
  <si>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</si>
  <si>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</si>
  <si>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</si>
  <si>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</si>
  <si>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</si>
  <si>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</si>
  <si>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</si>
  <si>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</si>
  <si>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</si>
  <si>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</si>
  <si>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</si>
  <si>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</si>
  <si>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</si>
  <si>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</si>
  <si>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</si>
  <si>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</si>
  <si>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</si>
  <si>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</si>
  <si>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</si>
  <si>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</si>
  <si>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</si>
  <si>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</si>
  <si>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</si>
  <si>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</si>
  <si>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</si>
  <si>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</si>
  <si>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</si>
  <si>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</si>
  <si>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</si>
  <si>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</si>
  <si>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</si>
  <si>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</si>
  <si>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</si>
  <si>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</si>
  <si>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</si>
  <si>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</si>
  <si>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</si>
  <si>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</si>
  <si>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</si>
  <si>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</si>
  <si>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</si>
  <si>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</si>
  <si>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</si>
  <si>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</si>
  <si>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</si>
  <si>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</si>
  <si>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</si>
  <si>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</si>
  <si>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</si>
  <si>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</si>
  <si>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</si>
  <si>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</si>
  <si>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</si>
  <si>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</si>
  <si>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</si>
  <si>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</si>
  <si>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</si>
  <si>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</si>
  <si>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</si>
  <si>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</si>
  <si>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</si>
  <si>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</si>
  <si>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</si>
  <si>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</si>
  <si>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</si>
  <si>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</si>
  <si>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</si>
  <si>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</si>
  <si>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</si>
  <si>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</si>
  <si>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</si>
  <si>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</si>
  <si>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</si>
  <si>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</si>
  <si>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</si>
  <si>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</si>
  <si>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</si>
  <si>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</si>
  <si>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</si>
  <si>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</si>
  <si>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</si>
  <si>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</si>
  <si>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</si>
  <si>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</si>
  <si>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</si>
  <si>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</si>
  <si>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</si>
  <si>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</si>
  <si>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</si>
  <si>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</si>
  <si>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</si>
  <si>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</si>
  <si>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</si>
  <si>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</si>
  <si>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</si>
  <si>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</si>
  <si>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</si>
  <si>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</si>
  <si>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</si>
  <si>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</si>
  <si>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</si>
  <si>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</si>
  <si>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</si>
  <si>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</si>
  <si>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</si>
  <si>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</si>
  <si>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</si>
  <si>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</si>
  <si>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</si>
  <si>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</si>
  <si>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</si>
  <si>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</si>
  <si>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</si>
  <si>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</si>
  <si>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</si>
  <si>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</si>
  <si>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</si>
  <si>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</si>
  <si>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</si>
  <si>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</si>
  <si>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</si>
  <si>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</si>
  <si>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</si>
  <si>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</si>
  <si>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</si>
  <si>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</si>
  <si>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</si>
  <si>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</si>
  <si>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</si>
  <si>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</si>
  <si>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</si>
  <si>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</si>
  <si>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</si>
  <si>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</si>
  <si>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</si>
  <si>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</si>
  <si>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</si>
  <si>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</si>
  <si>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</si>
  <si>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</si>
  <si>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</si>
  <si>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</si>
  <si>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</si>
  <si>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</si>
  <si>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</si>
  <si>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</si>
  <si>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</si>
  <si>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</si>
  <si>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</si>
  <si>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</si>
  <si>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</si>
  <si>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</si>
  <si>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</si>
  <si>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</si>
  <si>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</si>
  <si>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</si>
  <si>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</si>
  <si>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</si>
  <si>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</si>
  <si>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</si>
  <si>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</si>
  <si>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</si>
  <si>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</si>
  <si>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</si>
  <si>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</si>
  <si>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</si>
  <si>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</si>
  <si>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</si>
  <si>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</si>
  <si>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</si>
  <si>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</si>
  <si>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</si>
  <si>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</si>
  <si>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</si>
  <si>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</si>
  <si>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</si>
  <si>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</si>
  <si>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</si>
  <si>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</si>
  <si>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</si>
  <si>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</si>
  <si>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</si>
  <si>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</si>
  <si>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</si>
  <si>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</si>
  <si>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</si>
  <si>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</si>
  <si>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</si>
  <si>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</si>
  <si>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</si>
  <si>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</si>
  <si>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</si>
  <si>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</si>
  <si>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</si>
  <si>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</si>
  <si>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</si>
  <si>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</si>
  <si>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</si>
  <si>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</si>
  <si>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</si>
  <si>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</si>
  <si>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</si>
  <si>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</si>
  <si>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</si>
  <si>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</si>
  <si>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</si>
  <si>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</si>
  <si>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</si>
  <si>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</si>
  <si>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</si>
  <si>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</si>
  <si>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</si>
  <si>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</si>
  <si>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</si>
  <si>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</si>
  <si>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</si>
  <si>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</si>
  <si>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</si>
  <si>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</si>
  <si>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</si>
  <si>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</si>
  <si>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</si>
  <si>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</si>
  <si>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</si>
  <si>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</si>
  <si>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</si>
  <si>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</si>
  <si>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</si>
  <si>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</si>
  <si>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</si>
  <si>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</si>
  <si>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</si>
  <si>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</si>
  <si>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</si>
  <si>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</si>
  <si>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</si>
  <si>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</si>
  <si>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</si>
  <si>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</si>
  <si>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</si>
  <si>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</si>
  <si>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</si>
  <si>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</si>
  <si>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</si>
  <si>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</si>
  <si>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</si>
  <si>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</si>
  <si>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</si>
  <si>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</si>
  <si>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</si>
  <si>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</si>
  <si>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</si>
  <si>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</si>
  <si>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</si>
  <si>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</si>
  <si>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</si>
  <si>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</si>
  <si>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</si>
  <si>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</si>
  <si>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</si>
  <si>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</si>
  <si>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</si>
  <si>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</si>
  <si>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</si>
  <si>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</si>
  <si>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</si>
  <si>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</si>
  <si>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</si>
  <si>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</si>
  <si>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</si>
  <si>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</si>
  <si>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</si>
  <si>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</si>
  <si>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</si>
  <si>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</si>
  <si>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</si>
  <si>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</si>
  <si>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</si>
  <si>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</si>
  <si>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</si>
  <si>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</si>
  <si>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</si>
  <si>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</si>
  <si>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</si>
  <si>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</si>
  <si>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</si>
  <si>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</si>
  <si>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</si>
  <si>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</si>
  <si>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</si>
  <si>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</si>
  <si>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</si>
  <si>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</si>
  <si>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</si>
  <si>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</si>
  <si>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</si>
  <si>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</si>
  <si>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</si>
  <si>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</si>
  <si>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</si>
  <si>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</si>
  <si>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</si>
  <si>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</si>
  <si>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</si>
  <si>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</si>
  <si>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</si>
  <si>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</si>
  <si>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</si>
  <si>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</si>
  <si>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</si>
  <si>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</si>
  <si>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</si>
  <si>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</si>
  <si>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</si>
  <si>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</si>
  <si>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</si>
  <si>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</si>
  <si>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</si>
  <si>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</si>
  <si>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</si>
  <si>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</si>
  <si>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</si>
  <si>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</si>
  <si>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</si>
  <si>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</si>
  <si>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</si>
  <si>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</si>
  <si>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</si>
  <si>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</si>
  <si>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</si>
  <si>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</si>
  <si>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</si>
  <si>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</si>
  <si>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</si>
  <si>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</si>
  <si>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</si>
  <si>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</si>
  <si>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</si>
  <si>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</si>
  <si>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</si>
  <si>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</si>
  <si>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</si>
  <si>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</si>
  <si>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</si>
  <si>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</si>
  <si>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</si>
  <si>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</si>
  <si>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</si>
  <si>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</si>
  <si>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</si>
  <si>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</si>
  <si>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</si>
  <si>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</si>
  <si>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</si>
  <si>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</si>
  <si>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</si>
  <si>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</si>
  <si>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</si>
  <si>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</si>
  <si>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</si>
  <si>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</si>
  <si>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</si>
  <si>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</si>
  <si>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</si>
  <si>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</si>
  <si>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</si>
  <si>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</si>
  <si>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</si>
  <si>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</si>
  <si>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</si>
  <si>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</si>
  <si>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</si>
  <si>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</si>
  <si>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</si>
  <si>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</si>
  <si>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</si>
  <si>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</si>
  <si>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</si>
  <si>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</si>
  <si>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</si>
  <si>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</si>
  <si>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</si>
  <si>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</si>
  <si>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</si>
  <si>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</si>
  <si>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</si>
  <si>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</si>
  <si>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</si>
  <si>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</si>
  <si>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</si>
  <si>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</si>
  <si>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</si>
  <si>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</si>
  <si>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</si>
  <si>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</si>
  <si>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</si>
  <si>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</si>
  <si>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</si>
  <si>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</si>
  <si>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</si>
  <si>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</si>
  <si>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</si>
  <si>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</si>
  <si>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</si>
  <si>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</si>
  <si>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</si>
  <si>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</si>
  <si>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</si>
  <si>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</si>
  <si>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</si>
  <si>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</si>
  <si>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</si>
  <si>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</si>
  <si>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</si>
  <si>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</si>
  <si>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</si>
  <si>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</si>
  <si>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</si>
  <si>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</si>
  <si>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</si>
  <si>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</si>
  <si>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</si>
  <si>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</si>
  <si>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</si>
  <si>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</si>
  <si>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</si>
  <si>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</si>
  <si>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</si>
  <si>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</si>
  <si>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</si>
  <si>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</si>
  <si>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</si>
  <si>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</si>
  <si>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</si>
  <si>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</si>
  <si>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</si>
  <si>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</si>
  <si>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</si>
  <si>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</si>
  <si>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</si>
  <si>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</si>
  <si>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</si>
  <si>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</si>
  <si>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</si>
  <si>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</si>
  <si>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</si>
  <si>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</si>
  <si>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</si>
  <si>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</si>
  <si>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</si>
  <si>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</si>
  <si>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</si>
  <si>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</si>
  <si>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</si>
  <si>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</si>
  <si>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</si>
  <si>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</si>
  <si>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</si>
  <si>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</si>
  <si>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</si>
  <si>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</si>
  <si>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</si>
  <si>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</si>
  <si>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</si>
  <si>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</si>
  <si>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</si>
  <si>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</si>
  <si>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</si>
  <si>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</si>
  <si>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</si>
  <si>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</si>
  <si>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</si>
  <si>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</si>
  <si>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</si>
  <si>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</si>
  <si>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</si>
  <si>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</si>
  <si>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</si>
  <si>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</si>
  <si>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</si>
  <si>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</si>
  <si>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</si>
  <si>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</si>
  <si>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</si>
  <si>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</si>
  <si>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</si>
  <si>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</si>
  <si>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</si>
  <si>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</si>
  <si>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</si>
  <si>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</si>
  <si>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</si>
  <si>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</si>
  <si>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</si>
  <si>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</si>
  <si>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</si>
  <si>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</si>
  <si>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</si>
  <si>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</si>
  <si>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</si>
  <si>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</si>
  <si>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</si>
  <si>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</si>
  <si>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</si>
  <si>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</si>
  <si>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</si>
  <si>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</si>
  <si>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</si>
  <si>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</si>
  <si>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</si>
  <si>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</si>
  <si>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</si>
  <si>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</si>
  <si>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</si>
  <si>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</si>
  <si>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</si>
  <si>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</si>
  <si>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</si>
  <si>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</si>
  <si>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</si>
  <si>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</si>
  <si>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</si>
  <si>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</si>
  <si>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</si>
  <si>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</si>
  <si>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</si>
  <si>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</si>
  <si>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</si>
  <si>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</si>
  <si>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</si>
  <si>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</si>
  <si>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</si>
  <si>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</si>
  <si>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</si>
  <si>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</si>
  <si>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</si>
  <si>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</si>
  <si>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</si>
  <si>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</si>
  <si>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</si>
  <si>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</si>
  <si>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</si>
  <si>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</si>
  <si>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</si>
  <si>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</si>
  <si>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</si>
  <si>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</si>
  <si>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</si>
  <si>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</si>
  <si>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</si>
  <si>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</si>
  <si>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</si>
  <si>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</si>
  <si>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</si>
  <si>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</si>
  <si>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</si>
  <si>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</si>
  <si>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</si>
  <si>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</si>
  <si>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</si>
  <si>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</si>
  <si>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</si>
  <si>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</si>
  <si>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</si>
  <si>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</si>
  <si>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</si>
  <si>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</si>
  <si>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</si>
  <si>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</si>
  <si>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</si>
  <si>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</si>
  <si>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</si>
  <si>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</si>
  <si>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</si>
  <si>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</si>
  <si>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</si>
  <si>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</si>
  <si>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</si>
  <si>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</si>
  <si>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</si>
  <si>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</si>
  <si>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</si>
  <si>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</si>
  <si>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</si>
  <si>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</si>
  <si>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</si>
  <si>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</si>
  <si>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</si>
  <si>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</si>
  <si>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</si>
  <si>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</si>
  <si>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</si>
  <si>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</si>
  <si>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</si>
  <si>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</si>
  <si>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</si>
  <si>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</si>
  <si>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</si>
  <si>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</si>
  <si>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</si>
  <si>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</si>
  <si>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</si>
  <si>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</si>
  <si>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</si>
  <si>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</si>
  <si>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</si>
  <si>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</si>
  <si>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</si>
  <si>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</si>
  <si>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</si>
  <si>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</si>
  <si>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</si>
  <si>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</si>
  <si>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</si>
  <si>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</si>
  <si>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</si>
  <si>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</si>
  <si>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</si>
  <si>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</si>
  <si>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</si>
  <si>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</si>
  <si>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</si>
  <si>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</si>
  <si>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</si>
  <si>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</si>
  <si>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</si>
  <si>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</si>
  <si>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</si>
  <si>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</si>
  <si>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</si>
  <si>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</si>
  <si>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</si>
  <si>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</si>
  <si>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</si>
  <si>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</si>
  <si>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</si>
  <si>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</si>
  <si>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</si>
  <si>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</si>
  <si>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</si>
  <si>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</si>
  <si>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</si>
  <si>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</si>
  <si>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</si>
  <si>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</si>
  <si>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</si>
  <si>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</si>
  <si>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</si>
  <si>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</si>
  <si>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</si>
  <si>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</si>
  <si>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</si>
  <si>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</si>
  <si>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</si>
  <si>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</si>
  <si>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</si>
  <si>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</si>
  <si>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</si>
  <si>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</si>
  <si>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</si>
  <si>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</si>
  <si>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</si>
  <si>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</si>
  <si>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</si>
  <si>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</si>
  <si>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</si>
  <si>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</si>
  <si>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</si>
  <si>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</si>
  <si>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</si>
  <si>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</si>
  <si>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</si>
  <si>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</si>
  <si>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</si>
  <si>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</si>
  <si>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</si>
  <si>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</si>
  <si>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</si>
  <si>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</si>
  <si>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</si>
  <si>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</si>
  <si>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</si>
  <si>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</si>
  <si>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</si>
  <si>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</si>
  <si>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</si>
  <si>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</si>
  <si>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</si>
  <si>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</si>
  <si>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</si>
  <si>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</si>
  <si>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</si>
  <si>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</si>
  <si>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</si>
  <si>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</si>
  <si>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</si>
  <si>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</si>
  <si>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</si>
  <si>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</si>
  <si>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</si>
  <si>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</si>
  <si>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</si>
  <si>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</si>
  <si>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</si>
  <si>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</si>
  <si>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</si>
  <si>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</si>
  <si>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</si>
  <si>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</si>
  <si>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</si>
  <si>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</si>
  <si>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</si>
  <si>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</si>
  <si>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</si>
  <si>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</si>
  <si>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</si>
  <si>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</si>
  <si>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</si>
  <si>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</si>
  <si>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</si>
  <si>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</si>
  <si>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</si>
  <si>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</si>
  <si>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</si>
  <si>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</si>
  <si>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</si>
  <si>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</si>
  <si>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</si>
  <si>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</si>
  <si>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</si>
  <si>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</si>
  <si>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</si>
  <si>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</si>
  <si>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</si>
  <si>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</si>
  <si>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</si>
  <si>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</si>
  <si>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</si>
  <si>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</si>
  <si>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</si>
  <si>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</si>
  <si>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</si>
  <si>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</si>
  <si>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</si>
  <si>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</si>
  <si>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</si>
  <si>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</si>
  <si>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</si>
  <si>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</si>
  <si>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</si>
  <si>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</si>
  <si>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</si>
  <si>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</si>
  <si>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</si>
  <si>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</si>
  <si>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</si>
  <si>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</si>
  <si>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</si>
  <si>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</si>
  <si>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</si>
  <si>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</si>
  <si>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</si>
  <si>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</si>
  <si>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</si>
  <si>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</si>
  <si>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</si>
  <si>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</si>
  <si>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</si>
  <si>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</si>
  <si>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</si>
  <si>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</si>
  <si>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</si>
  <si>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</si>
  <si>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</si>
  <si>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</si>
  <si>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</si>
  <si>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</si>
  <si>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</si>
  <si>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</si>
  <si>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</si>
  <si>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</si>
  <si>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</si>
  <si>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</si>
  <si>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</si>
  <si>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</si>
  <si>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</si>
  <si>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</si>
  <si>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</si>
  <si>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</si>
  <si>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</si>
  <si>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</si>
  <si>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</si>
  <si>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</si>
  <si>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</si>
  <si>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</si>
  <si>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</si>
  <si>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</si>
  <si>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</si>
  <si>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</si>
  <si>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</si>
  <si>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</si>
  <si>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</si>
  <si>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</si>
  <si>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</si>
  <si>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</si>
  <si>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</si>
  <si>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</si>
  <si>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</si>
  <si>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</si>
  <si>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</si>
  <si>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</si>
  <si>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</si>
  <si>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</si>
  <si>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</si>
  <si>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</si>
  <si>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</si>
  <si>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</si>
  <si>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</si>
  <si>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</si>
  <si>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</si>
  <si>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</si>
  <si>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</si>
  <si>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</si>
  <si>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</si>
  <si>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</si>
  <si>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</si>
  <si>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</si>
  <si>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</si>
  <si>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</si>
  <si>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</si>
  <si>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</si>
  <si>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</si>
  <si>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</si>
  <si>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</si>
  <si>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</si>
  <si>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</si>
  <si>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</si>
  <si>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</si>
  <si>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</si>
  <si>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</si>
  <si>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</si>
  <si>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</si>
  <si>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</si>
  <si>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</si>
  <si>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</si>
  <si>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</si>
  <si>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</si>
  <si>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</si>
  <si>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</si>
  <si>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</si>
  <si>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</si>
  <si>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</si>
  <si>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</si>
  <si>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</si>
  <si>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</si>
  <si>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</si>
  <si>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</si>
  <si>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</si>
  <si>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</si>
  <si>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</si>
  <si>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</si>
  <si>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</si>
  <si>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</si>
  <si>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</si>
  <si>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</si>
  <si>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</si>
  <si>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</si>
  <si>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</si>
  <si>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</si>
  <si>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</si>
  <si>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</si>
  <si>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</si>
  <si>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</si>
  <si>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</si>
  <si>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</si>
  <si>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</si>
  <si>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</si>
  <si>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</si>
  <si>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</si>
  <si>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</si>
  <si>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</si>
  <si>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</si>
  <si>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</si>
  <si>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</si>
  <si>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</si>
  <si>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</si>
  <si>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</si>
  <si>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</si>
  <si>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</si>
  <si>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</si>
  <si>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</si>
  <si>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</si>
  <si>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</si>
  <si>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</si>
  <si>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</si>
  <si>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</si>
  <si>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</si>
  <si>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</si>
  <si>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</si>
  <si>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</si>
  <si>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</si>
  <si>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</si>
  <si>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</si>
  <si>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</si>
  <si>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</si>
  <si>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</si>
  <si>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</si>
  <si>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</si>
  <si>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</si>
  <si>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</si>
  <si>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</si>
  <si>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</si>
  <si>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</si>
  <si>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</si>
  <si>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</si>
  <si>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</si>
  <si>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</si>
  <si>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</si>
  <si>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</si>
  <si>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</si>
  <si>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</si>
  <si>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</si>
  <si>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</si>
  <si>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</si>
  <si>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</si>
  <si>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</si>
  <si>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</si>
  <si>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</si>
  <si>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</si>
  <si>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</si>
  <si>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</si>
  <si>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</si>
  <si>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</si>
  <si>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</si>
  <si>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</si>
  <si>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</si>
  <si>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</si>
  <si>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</si>
  <si>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</si>
  <si>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</si>
  <si>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</si>
  <si>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</si>
  <si>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</si>
  <si>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</si>
  <si>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</si>
  <si>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</si>
  <si>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</si>
  <si>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</si>
  <si>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</si>
  <si>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</si>
  <si>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</si>
  <si>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</si>
  <si>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</si>
  <si>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</si>
  <si>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</si>
  <si>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</si>
  <si>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</si>
  <si>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</si>
  <si>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</si>
  <si>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</si>
  <si>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</si>
  <si>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</si>
  <si>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</si>
  <si>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</si>
  <si>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</si>
  <si>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</si>
  <si>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</si>
  <si>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</si>
  <si>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</si>
  <si>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</si>
  <si>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</si>
  <si>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</si>
  <si>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</si>
  <si>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</si>
  <si>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</si>
  <si>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</si>
  <si>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</si>
  <si>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</si>
  <si>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</si>
  <si>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</si>
  <si>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</si>
  <si>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</si>
  <si>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</si>
  <si>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</si>
  <si>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</si>
  <si>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</si>
  <si>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</si>
  <si>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</si>
  <si>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</si>
  <si>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</si>
  <si>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</si>
  <si>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</si>
  <si>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</si>
  <si>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</si>
  <si>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</si>
  <si>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</si>
  <si>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</si>
  <si>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</si>
  <si>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</si>
  <si>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</si>
  <si>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</si>
  <si>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</si>
  <si>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</si>
  <si>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</si>
  <si>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</si>
  <si>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</si>
  <si>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</si>
  <si>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</si>
  <si>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</si>
  <si>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</si>
  <si>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</si>
  <si>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</si>
  <si>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</si>
  <si>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</si>
  <si>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</si>
  <si>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</si>
  <si>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</si>
  <si>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</si>
  <si>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</si>
  <si>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</si>
  <si>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</si>
  <si>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</si>
  <si>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</si>
  <si>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</si>
  <si>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</si>
  <si>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</si>
  <si>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</si>
  <si>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</si>
  <si>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</si>
  <si>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</si>
  <si>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</si>
  <si>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</si>
  <si>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</si>
  <si>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</si>
  <si>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</si>
  <si>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</si>
  <si>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</si>
  <si>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</si>
  <si>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</si>
  <si>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</si>
  <si>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</si>
  <si>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</si>
  <si>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</si>
  <si>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</si>
  <si>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</si>
  <si>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</si>
  <si>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</si>
  <si>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</si>
  <si>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</si>
  <si>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</si>
  <si>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</si>
  <si>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</si>
  <si>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</si>
  <si>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</si>
  <si>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</si>
  <si>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</si>
  <si>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</si>
  <si>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</si>
  <si>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</si>
  <si>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</si>
  <si>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</si>
  <si>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</si>
  <si>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</si>
  <si>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</si>
  <si>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</si>
  <si>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</si>
  <si>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</si>
  <si>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</si>
  <si>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</si>
  <si>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</si>
  <si>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</si>
  <si>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</si>
  <si>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</si>
  <si>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</si>
  <si>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</si>
  <si>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</si>
  <si>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</si>
  <si>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</si>
  <si>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</si>
  <si>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</si>
  <si>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</si>
  <si>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</si>
  <si>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</si>
  <si>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</si>
  <si>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</si>
  <si>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</si>
  <si>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</si>
  <si>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</si>
  <si>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</si>
  <si>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</si>
  <si>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</si>
  <si>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</si>
  <si>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</si>
  <si>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</si>
  <si>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</si>
  <si>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</si>
  <si>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</si>
  <si>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</si>
  <si>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</si>
  <si>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</si>
  <si>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</si>
  <si>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</si>
  <si>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</si>
  <si>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</si>
  <si>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</si>
  <si>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</si>
  <si>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</si>
  <si>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</si>
  <si>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</si>
  <si>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</si>
  <si>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</si>
  <si>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</si>
  <si>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</si>
  <si>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</si>
  <si>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</si>
  <si>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</si>
  <si>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</si>
  <si>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</si>
  <si>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</si>
  <si>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</si>
  <si>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</si>
  <si>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</si>
  <si>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</si>
  <si>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</si>
  <si>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</si>
  <si>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</si>
  <si>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</si>
  <si>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</si>
  <si>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</si>
  <si>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</si>
  <si>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</si>
  <si>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</si>
  <si>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</si>
  <si>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</si>
  <si>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</si>
  <si>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</si>
  <si>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</si>
  <si>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</si>
  <si>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</si>
  <si>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</si>
  <si>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</si>
  <si>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</si>
  <si>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</si>
  <si>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</si>
  <si>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</si>
  <si>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</si>
  <si>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</si>
  <si>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</si>
  <si>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</si>
  <si>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</si>
  <si>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</si>
  <si>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</si>
  <si>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</si>
  <si>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</si>
  <si>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</si>
  <si>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</si>
  <si>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</si>
  <si>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</si>
  <si>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</si>
  <si>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</si>
  <si>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</si>
  <si>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</si>
  <si>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</si>
  <si>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</si>
  <si>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</si>
  <si>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</si>
  <si>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</si>
  <si>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</si>
  <si>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</si>
  <si>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</si>
  <si>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</si>
  <si>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</si>
  <si>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</si>
  <si>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</si>
  <si>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</si>
  <si>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</si>
  <si>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</si>
  <si>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</si>
  <si>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</si>
  <si>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</si>
  <si>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</si>
  <si>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</si>
  <si>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</si>
  <si>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</si>
  <si>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</si>
  <si>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</si>
  <si>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</si>
  <si>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</si>
  <si>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</si>
  <si>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</si>
  <si>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</si>
  <si>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</si>
  <si>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</si>
  <si>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</si>
  <si>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</si>
  <si>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</si>
  <si>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</si>
  <si>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</si>
  <si>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</si>
  <si>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</si>
  <si>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</si>
  <si>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</si>
  <si>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</si>
  <si>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</si>
  <si>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</si>
  <si>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</si>
  <si>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</si>
  <si>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</si>
  <si>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</si>
  <si>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</si>
  <si>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</si>
  <si>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</si>
  <si>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</si>
  <si>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</si>
  <si>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</si>
  <si>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</si>
  <si>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</si>
  <si>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</si>
  <si>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</si>
  <si>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</si>
  <si>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</si>
  <si>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</si>
  <si>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</si>
  <si>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</si>
  <si>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</si>
  <si>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</si>
  <si>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</si>
  <si>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</si>
  <si>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</si>
  <si>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</si>
  <si>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</si>
  <si>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</si>
  <si>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</si>
  <si>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</si>
  <si>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</si>
  <si>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</si>
  <si>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</si>
  <si>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</si>
  <si>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</si>
  <si>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</si>
  <si>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</si>
  <si>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</si>
  <si>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</si>
  <si>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</si>
  <si>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</si>
  <si>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</si>
  <si>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</si>
  <si>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</si>
  <si>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</si>
  <si>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</si>
  <si>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</si>
  <si>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</si>
  <si>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</si>
  <si>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</si>
  <si>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</si>
  <si>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</si>
  <si>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</si>
  <si>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</si>
  <si>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</si>
  <si>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</si>
  <si>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</si>
  <si>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</si>
  <si>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</si>
  <si>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</si>
  <si>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</si>
  <si>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</si>
  <si>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</si>
  <si>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</si>
  <si>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</si>
  <si>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</si>
  <si>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</si>
  <si>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</si>
  <si>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</si>
  <si>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</si>
  <si>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</si>
  <si>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</si>
  <si>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</si>
  <si>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</si>
  <si>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</si>
  <si>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</si>
  <si>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</si>
  <si>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</si>
  <si>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</si>
  <si>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</si>
  <si>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</si>
  <si>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</si>
  <si>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</si>
  <si>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</si>
  <si>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</si>
  <si>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</si>
  <si>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</si>
  <si>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</si>
  <si>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</si>
  <si>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</si>
  <si>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</si>
  <si>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</si>
  <si>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</si>
  <si>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</si>
  <si>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</si>
  <si>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</si>
  <si>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</si>
  <si>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</si>
  <si>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</si>
  <si>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</si>
  <si>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</si>
  <si>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</si>
  <si>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</si>
  <si>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</si>
  <si>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</si>
  <si>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</si>
  <si>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</si>
  <si>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</si>
  <si>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</si>
  <si>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</si>
  <si>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</si>
  <si>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</si>
  <si>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</si>
  <si>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</si>
  <si>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</si>
  <si>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</si>
  <si>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</si>
  <si>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</si>
  <si>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</si>
  <si>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</si>
  <si>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</si>
  <si>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</si>
  <si>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</si>
  <si>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</si>
  <si>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</si>
  <si>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</si>
  <si>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</si>
  <si>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</si>
  <si>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</si>
  <si>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</si>
  <si>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</si>
  <si>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</si>
  <si>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</si>
  <si>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</si>
  <si>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</si>
  <si>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</si>
  <si>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</si>
  <si>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</si>
  <si>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</si>
  <si>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</si>
  <si>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</si>
  <si>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</si>
  <si>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</si>
  <si>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</si>
  <si>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</si>
  <si>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</si>
  <si>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</si>
  <si>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</si>
  <si>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</si>
  <si>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</si>
  <si>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</si>
  <si>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</si>
  <si>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</si>
  <si>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</si>
  <si>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</si>
  <si>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</si>
  <si>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</si>
  <si>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</si>
  <si>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</si>
  <si>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</si>
  <si>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</si>
  <si>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</si>
  <si>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</si>
  <si>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</si>
  <si>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</si>
  <si>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</si>
  <si>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</si>
  <si>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</si>
  <si>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</si>
  <si>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</si>
  <si>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</si>
  <si>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</si>
  <si>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</si>
  <si>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</si>
  <si>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</si>
  <si>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</si>
  <si>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</si>
  <si>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</si>
  <si>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</si>
  <si>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</si>
  <si>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</si>
  <si>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</si>
  <si>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</si>
  <si>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</si>
  <si>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</si>
  <si>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</si>
  <si>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</si>
  <si>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</si>
  <si>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</si>
  <si>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</si>
  <si>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</si>
  <si>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</si>
  <si>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</si>
  <si>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</si>
  <si>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</si>
  <si>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</si>
  <si>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</si>
  <si>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</si>
  <si>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</si>
  <si>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</si>
  <si>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</si>
  <si>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</si>
  <si>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</si>
  <si>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</si>
  <si>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</si>
  <si>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</si>
  <si>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</si>
  <si>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</si>
  <si>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</si>
  <si>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</si>
  <si>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</si>
  <si>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</si>
  <si>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</si>
  <si>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</si>
  <si>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</si>
  <si>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</si>
  <si>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</si>
  <si>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</si>
  <si>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</si>
  <si>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</si>
  <si>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</si>
  <si>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</si>
  <si>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</si>
  <si>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</si>
  <si>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</si>
  <si>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</si>
  <si>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</si>
  <si>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</si>
  <si>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</si>
  <si>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</si>
  <si>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</si>
  <si>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</si>
  <si>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</si>
  <si>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</si>
  <si>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</si>
  <si>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</si>
  <si>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</si>
  <si>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</si>
  <si>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</si>
  <si>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</si>
  <si>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</si>
  <si>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</si>
  <si>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</si>
  <si>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</si>
  <si>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</si>
  <si>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</si>
  <si>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</si>
  <si>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</si>
  <si>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</si>
  <si>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</si>
  <si>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</si>
  <si>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</si>
  <si>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</si>
  <si>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</si>
  <si>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</si>
  <si>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</si>
  <si>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</si>
  <si>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</si>
  <si>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</si>
  <si>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</si>
  <si>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</si>
  <si>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</si>
  <si>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</si>
  <si>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</si>
  <si>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</si>
  <si>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</si>
  <si>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</si>
  <si>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</si>
  <si>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</si>
  <si>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</si>
  <si>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</si>
  <si>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</si>
  <si>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</si>
  <si>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</si>
  <si>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</si>
  <si>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</si>
  <si>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</si>
  <si>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</si>
  <si>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</si>
  <si>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</si>
  <si>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</si>
  <si>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</si>
  <si>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</si>
  <si>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</si>
  <si>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</si>
  <si>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</si>
  <si>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</si>
  <si>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</si>
  <si>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</si>
  <si>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</si>
  <si>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</si>
  <si>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</si>
  <si>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</si>
  <si>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</si>
  <si>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</si>
  <si>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</si>
  <si>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</si>
  <si>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</si>
  <si>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</si>
  <si>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</si>
  <si>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</si>
  <si>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</si>
  <si>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</si>
  <si>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</si>
  <si>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</si>
  <si>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</si>
  <si>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</si>
  <si>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</si>
  <si>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</si>
  <si>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</si>
  <si>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</si>
  <si>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</si>
  <si>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</si>
  <si>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</si>
  <si>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</si>
  <si>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</si>
  <si>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</si>
  <si>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</si>
  <si>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</si>
  <si>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</si>
  <si>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</si>
  <si>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</si>
  <si>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</si>
  <si>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</si>
  <si>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</si>
  <si>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</si>
  <si>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</si>
  <si>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</si>
  <si>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</si>
  <si>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</si>
  <si>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</si>
  <si>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</si>
  <si>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</si>
  <si>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</si>
  <si>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</si>
  <si>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</si>
  <si>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</si>
  <si>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</si>
  <si>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</si>
  <si>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</si>
  <si>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</si>
  <si>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</si>
  <si>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</si>
  <si>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</si>
  <si>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</si>
  <si>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</si>
  <si>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</si>
  <si>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</si>
  <si>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</si>
  <si>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</si>
  <si>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</si>
  <si>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</si>
  <si>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</si>
  <si>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</si>
  <si>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</si>
  <si>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</si>
  <si>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</si>
  <si>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</si>
  <si>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</si>
  <si>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</si>
  <si>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</si>
  <si>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</si>
  <si>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</si>
  <si>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</si>
  <si>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</si>
  <si>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</si>
  <si>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</si>
  <si>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</si>
  <si>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</si>
  <si>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</si>
  <si>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</si>
  <si>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</si>
  <si>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</si>
  <si>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</si>
  <si>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</si>
  <si>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</si>
  <si>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</si>
  <si>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</si>
  <si>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</si>
  <si>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</si>
  <si>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</si>
  <si>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</si>
  <si>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</si>
  <si>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</si>
  <si>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</si>
  <si>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</si>
  <si>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</si>
  <si>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</si>
  <si>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</si>
  <si>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</si>
  <si>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</si>
  <si>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</si>
  <si>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</si>
  <si>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</si>
  <si>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</si>
  <si>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</si>
  <si>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</si>
  <si>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</si>
  <si>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</si>
  <si>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</si>
  <si>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</si>
  <si>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</si>
  <si>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</si>
  <si>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</si>
  <si>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</si>
  <si>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</si>
  <si>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</si>
  <si>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</si>
  <si>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</si>
  <si>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</si>
  <si>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</si>
  <si>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</si>
  <si>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</si>
  <si>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</si>
  <si>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</si>
  <si>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</si>
  <si>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</si>
  <si>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</si>
  <si>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</si>
  <si>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</si>
  <si>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</si>
  <si>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</si>
  <si>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</si>
  <si>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</si>
  <si>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</si>
  <si>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</si>
  <si>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</si>
  <si>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</si>
  <si>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</si>
  <si>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</si>
  <si>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</si>
  <si>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</si>
  <si>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</si>
  <si>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</si>
  <si>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</si>
  <si>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</si>
  <si>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</si>
  <si>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</si>
  <si>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</si>
  <si>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</si>
  <si>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</si>
  <si>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</si>
  <si>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</si>
  <si>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</si>
  <si>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</si>
  <si>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</si>
  <si>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</si>
  <si>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</si>
  <si>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</si>
  <si>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</si>
  <si>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</si>
  <si>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</si>
  <si>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</si>
  <si>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</si>
  <si>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</si>
  <si>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</si>
  <si>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</si>
  <si>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</si>
  <si>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</si>
  <si>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</si>
  <si>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</si>
  <si>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</si>
  <si>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</si>
  <si>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</si>
  <si>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</si>
  <si>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</si>
  <si>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</si>
  <si>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</si>
  <si>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</si>
  <si>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</si>
  <si>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</si>
  <si>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</si>
  <si>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</si>
  <si>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</si>
  <si>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</si>
  <si>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</si>
  <si>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</si>
  <si>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</si>
  <si>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</si>
  <si>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</si>
  <si>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</si>
  <si>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</si>
  <si>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</si>
  <si>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</si>
  <si>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</si>
  <si>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</si>
  <si>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</si>
  <si>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</si>
  <si>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</si>
  <si>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</si>
  <si>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</si>
  <si>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</si>
  <si>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</si>
  <si>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</si>
  <si>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</si>
  <si>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</si>
  <si>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</si>
  <si>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</si>
  <si>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</si>
  <si>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</si>
  <si>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</si>
  <si>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</si>
  <si>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</si>
  <si>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</si>
  <si>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</si>
  <si>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</si>
  <si>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</si>
  <si>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</si>
  <si>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</si>
  <si>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</si>
  <si>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</si>
  <si>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</si>
  <si>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</si>
  <si>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</si>
  <si>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</si>
  <si>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</si>
  <si>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</si>
  <si>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</si>
  <si>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</si>
  <si>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</si>
  <si>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</si>
  <si>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</si>
  <si>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</si>
  <si>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</si>
  <si>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</si>
  <si>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</si>
  <si>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</si>
  <si>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</si>
  <si>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</si>
  <si>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</si>
  <si>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</si>
  <si>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</si>
  <si>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</si>
  <si>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</si>
  <si>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</si>
  <si>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</si>
  <si>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</si>
  <si>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</si>
  <si>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</si>
  <si>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</si>
  <si>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</si>
  <si>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</si>
  <si>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</si>
  <si>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</si>
  <si>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</si>
  <si>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</si>
  <si>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</si>
  <si>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</si>
  <si>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</si>
  <si>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</si>
  <si>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</si>
  <si>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</si>
  <si>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</si>
  <si>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</si>
  <si>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</si>
  <si>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</si>
  <si>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</si>
  <si>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</si>
  <si>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</si>
  <si>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</si>
  <si>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</si>
  <si>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</si>
  <si>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</si>
  <si>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</si>
  <si>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</si>
  <si>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</si>
  <si>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</si>
  <si>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</si>
  <si>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</si>
  <si>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</si>
  <si>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</si>
  <si>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</si>
  <si>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</si>
  <si>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</si>
  <si>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</si>
  <si>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</si>
  <si>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</si>
  <si>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</si>
  <si>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</si>
  <si>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</si>
  <si>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</si>
  <si>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</si>
  <si>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</si>
  <si>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</si>
  <si>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</si>
  <si>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</si>
  <si>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</si>
  <si>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</si>
  <si>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</si>
  <si>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</si>
  <si>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</si>
  <si>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</si>
  <si>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</si>
  <si>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</si>
  <si>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</si>
  <si>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</si>
  <si>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</si>
  <si>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</si>
  <si>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</si>
  <si>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</si>
  <si>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</si>
  <si>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</si>
  <si>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</si>
  <si>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</si>
  <si>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</si>
  <si>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</si>
  <si>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</si>
  <si>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</si>
  <si>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</si>
  <si>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</si>
  <si>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</si>
  <si>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</si>
  <si>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</si>
  <si>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</si>
  <si>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</si>
  <si>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</si>
  <si>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</si>
  <si>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</si>
  <si>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</si>
  <si>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</si>
  <si>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</si>
  <si>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</si>
  <si>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</si>
  <si>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</si>
  <si>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</si>
  <si>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</si>
  <si>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</si>
  <si>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</si>
  <si>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</si>
  <si>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</si>
  <si>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</si>
  <si>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</si>
  <si>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</si>
  <si>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</si>
  <si>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</si>
  <si>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</si>
  <si>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</si>
  <si>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</si>
  <si>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</si>
  <si>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</si>
  <si>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</si>
  <si>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</si>
  <si>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</si>
  <si>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</si>
  <si>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</si>
  <si>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</si>
  <si>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</si>
  <si>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</si>
  <si>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</si>
  <si>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</si>
  <si>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</si>
  <si>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</si>
  <si>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</si>
  <si>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</si>
  <si>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</si>
  <si>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</si>
  <si>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</si>
  <si>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</si>
  <si>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</si>
  <si>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</si>
  <si>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</si>
  <si>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</si>
  <si>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</si>
  <si>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</si>
  <si>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</si>
  <si>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</si>
  <si>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</si>
  <si>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</si>
  <si>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</si>
  <si>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</si>
  <si>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</si>
  <si>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</si>
  <si>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</si>
  <si>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</si>
  <si>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</si>
  <si>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</si>
  <si>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</si>
  <si>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</si>
  <si>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</si>
  <si>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</si>
  <si>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</si>
  <si>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</si>
  <si>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</si>
  <si>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</si>
  <si>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</si>
  <si>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</si>
  <si>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</si>
  <si>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</si>
  <si>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</si>
  <si>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</si>
  <si>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</si>
  <si>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</si>
  <si>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</si>
  <si>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</si>
  <si>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</si>
  <si>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</si>
  <si>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</si>
  <si>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</si>
  <si>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</si>
  <si>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</si>
  <si>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</si>
  <si>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</si>
  <si>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</si>
  <si>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</si>
  <si>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</si>
  <si>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</si>
  <si>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</si>
  <si>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</si>
  <si>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</si>
  <si>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</si>
  <si>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</si>
  <si>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</si>
  <si>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</si>
  <si>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</si>
  <si>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</si>
  <si>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</si>
  <si>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</si>
  <si>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</si>
  <si>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</si>
  <si>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</si>
  <si>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</si>
  <si>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</si>
  <si>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</si>
  <si>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</si>
  <si>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</si>
  <si>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</si>
  <si>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</si>
  <si>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</si>
  <si>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</si>
  <si>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</si>
  <si>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</si>
  <si>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</si>
  <si>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</si>
  <si>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</si>
  <si>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</si>
  <si>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</si>
  <si>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</si>
  <si>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</si>
  <si>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</si>
  <si>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</si>
  <si>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</si>
  <si>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</si>
  <si>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</si>
  <si>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</si>
  <si>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</si>
  <si>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</si>
  <si>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</si>
  <si>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</si>
  <si>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</si>
  <si>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</si>
  <si>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</si>
  <si>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</si>
  <si>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</si>
  <si>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</si>
  <si>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</si>
  <si>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</si>
  <si>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</si>
  <si>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</si>
  <si>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</si>
  <si>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</si>
  <si>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</si>
  <si>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</si>
  <si>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</si>
  <si>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</si>
  <si>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</si>
  <si>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</si>
  <si>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</si>
  <si>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</si>
  <si>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</si>
  <si>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</si>
  <si>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</si>
  <si>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</si>
  <si>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</si>
  <si>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</si>
  <si>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</si>
  <si>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</si>
  <si>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</si>
  <si>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</si>
  <si>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</si>
  <si>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</si>
  <si>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</si>
  <si>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</si>
  <si>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</si>
  <si>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</si>
  <si>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</si>
  <si>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</si>
  <si>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</si>
  <si>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</si>
  <si>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</si>
  <si>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</si>
  <si>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</si>
  <si>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</si>
  <si>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</si>
  <si>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</si>
  <si>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</si>
  <si>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</si>
  <si>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</si>
  <si>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</si>
  <si>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</si>
  <si>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</si>
  <si>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</si>
  <si>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</si>
  <si>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</si>
  <si>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</si>
  <si>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</si>
  <si>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</si>
  <si>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</si>
  <si>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</si>
  <si>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</si>
  <si>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</si>
  <si>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</si>
  <si>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</si>
  <si>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</si>
  <si>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</si>
  <si>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</si>
  <si>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</si>
  <si>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</si>
  <si>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</si>
  <si>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</si>
  <si>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</si>
  <si>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</si>
  <si>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</si>
  <si>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</si>
  <si>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</si>
  <si>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</si>
  <si>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</si>
  <si>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</si>
  <si>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</si>
  <si>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</si>
  <si>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</si>
  <si>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</si>
  <si>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</si>
  <si>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</si>
  <si>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</si>
  <si>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</si>
  <si>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</si>
  <si>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</si>
  <si>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</si>
  <si>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</si>
  <si>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</si>
  <si>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</si>
  <si>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</si>
  <si>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</si>
  <si>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</si>
  <si>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</si>
  <si>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</si>
  <si>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</si>
  <si>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</si>
  <si>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</si>
  <si>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</si>
  <si>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</si>
  <si>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</si>
  <si>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</si>
  <si>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</si>
  <si>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</si>
  <si>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</si>
  <si>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</si>
  <si>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</si>
  <si>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</si>
  <si>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</si>
  <si>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</si>
  <si>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</si>
  <si>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</si>
  <si>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</si>
  <si>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</si>
  <si>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</si>
  <si>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</si>
  <si>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</si>
  <si>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</si>
  <si>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</si>
  <si>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</si>
  <si>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</si>
  <si>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</si>
  <si>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</si>
  <si>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</si>
  <si>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</si>
  <si>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</si>
  <si>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</si>
  <si>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</si>
  <si>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</si>
  <si>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</si>
  <si>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</si>
  <si>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</si>
  <si>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</si>
  <si>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</si>
  <si>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</si>
  <si>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</si>
  <si>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</si>
  <si>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</si>
  <si>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</si>
  <si>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</si>
  <si>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</si>
  <si>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</si>
  <si>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</si>
  <si>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</si>
  <si>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</si>
  <si>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</si>
  <si>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</si>
  <si>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</si>
  <si>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</si>
  <si>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</si>
  <si>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</si>
  <si>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</si>
  <si>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</si>
  <si>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</si>
  <si>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</si>
  <si>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</si>
  <si>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</si>
  <si>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</si>
  <si>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</si>
  <si>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</si>
  <si>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</si>
  <si>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</si>
  <si>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</si>
  <si>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</si>
  <si>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</si>
  <si>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</si>
  <si>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</si>
  <si>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</si>
  <si>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</si>
  <si>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</si>
  <si>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</si>
  <si>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</si>
  <si>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</si>
  <si>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</si>
  <si>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</si>
  <si>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</si>
  <si>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</si>
  <si>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</si>
  <si>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</si>
  <si>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</si>
  <si>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</si>
  <si>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</si>
  <si>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</si>
  <si>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</si>
  <si>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</si>
  <si>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</si>
  <si>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</si>
  <si>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</si>
  <si>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</si>
  <si>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</si>
  <si>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</si>
  <si>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</si>
  <si>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</si>
  <si>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</si>
  <si>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</si>
  <si>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</si>
  <si>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</si>
  <si>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</si>
  <si>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</si>
  <si>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</si>
  <si>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</si>
  <si>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</si>
  <si>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</si>
  <si>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</si>
  <si>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</si>
  <si>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</si>
  <si>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</si>
  <si>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</si>
  <si>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</si>
  <si>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</si>
  <si>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</si>
  <si>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</si>
  <si>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</si>
  <si>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</si>
  <si>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</si>
  <si>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</si>
  <si>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</si>
  <si>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</si>
  <si>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</si>
  <si>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</si>
  <si>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</si>
  <si>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</si>
  <si>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</si>
  <si>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</si>
  <si>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</si>
  <si>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</si>
  <si>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</si>
  <si>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</si>
  <si>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</si>
  <si>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</si>
  <si>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</si>
  <si>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</si>
  <si>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</si>
  <si>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</si>
  <si>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</si>
  <si>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</si>
  <si>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</si>
  <si>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</si>
  <si>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</si>
  <si>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</si>
  <si>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</si>
  <si>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</si>
  <si>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</si>
  <si>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</si>
  <si>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</si>
  <si>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</si>
  <si>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</si>
  <si>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</si>
  <si>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</si>
  <si>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</si>
  <si>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</si>
  <si>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</si>
  <si>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</si>
  <si>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</si>
  <si>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</si>
  <si>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</si>
  <si>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</si>
  <si>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</si>
  <si>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</si>
  <si>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</si>
  <si>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</si>
  <si>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</si>
  <si>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</si>
  <si>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</si>
  <si>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</si>
  <si>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</si>
  <si>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</si>
  <si>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</si>
  <si>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</si>
  <si>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</si>
  <si>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</si>
  <si>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</si>
  <si>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</si>
  <si>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</si>
  <si>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</si>
  <si>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</si>
  <si>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</si>
  <si>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</si>
  <si>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</si>
  <si>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</si>
  <si>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</si>
  <si>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</si>
  <si>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</si>
  <si>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</si>
  <si>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</si>
  <si>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</si>
  <si>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</si>
  <si>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</si>
  <si>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</si>
  <si>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</si>
  <si>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</si>
  <si>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</si>
  <si>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</si>
  <si>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</si>
  <si>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</si>
  <si>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</si>
  <si>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</si>
  <si>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</si>
  <si>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</si>
  <si>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</si>
  <si>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</si>
  <si>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</si>
  <si>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</si>
  <si>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</si>
  <si>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</si>
  <si>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</si>
  <si>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</si>
  <si>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</si>
  <si>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</si>
  <si>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</si>
  <si>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</si>
  <si>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</si>
  <si>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</si>
  <si>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</si>
  <si>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</si>
  <si>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</si>
  <si>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</si>
  <si>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</si>
  <si>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</si>
  <si>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</si>
  <si>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</si>
  <si>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</si>
  <si>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</si>
  <si>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</si>
  <si>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</si>
  <si>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</si>
  <si>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</si>
  <si>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</si>
  <si>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</si>
  <si>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</si>
  <si>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</si>
  <si>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</si>
  <si>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</si>
  <si>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</si>
  <si>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</si>
  <si>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</si>
  <si>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</si>
  <si>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</si>
  <si>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</si>
  <si>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</si>
  <si>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</si>
  <si>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</si>
  <si>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</si>
  <si>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</si>
  <si>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</si>
  <si>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</si>
  <si>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</si>
  <si>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</si>
  <si>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</si>
  <si>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</si>
  <si>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</si>
  <si>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</si>
  <si>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</si>
  <si>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</si>
  <si>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</si>
  <si>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</si>
  <si>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</si>
  <si>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</si>
  <si>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</si>
  <si>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</si>
  <si>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</si>
  <si>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</si>
  <si>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</si>
  <si>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</si>
  <si>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</si>
  <si>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</si>
  <si>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</si>
  <si>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</si>
  <si>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</si>
  <si>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</si>
  <si>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</si>
  <si>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</si>
  <si>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</si>
  <si>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</si>
  <si>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</si>
  <si>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</si>
  <si>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</si>
  <si>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</si>
  <si>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</si>
  <si>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</si>
  <si>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</si>
  <si>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</si>
  <si>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</si>
  <si>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</si>
  <si>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</si>
  <si>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</si>
  <si>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</si>
  <si>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</si>
  <si>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</si>
  <si>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</si>
  <si>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</si>
  <si>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</si>
  <si>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</si>
  <si>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</si>
  <si>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</si>
  <si>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</si>
  <si>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</si>
  <si>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</si>
  <si>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</si>
  <si>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</si>
  <si>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</si>
  <si>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</si>
  <si>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</si>
  <si>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</si>
  <si>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</si>
  <si>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</si>
  <si>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</si>
  <si>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</si>
  <si>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</si>
  <si>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</si>
  <si>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</si>
  <si>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</si>
  <si>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</si>
  <si>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</si>
  <si>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</si>
  <si>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</si>
  <si>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</si>
  <si>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</si>
  <si>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</si>
  <si>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</si>
  <si>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</si>
  <si>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</si>
  <si>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</si>
  <si>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</si>
  <si>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</si>
  <si>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</si>
  <si>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</si>
  <si>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</si>
  <si>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</si>
  <si>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</si>
  <si>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</si>
  <si>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</si>
  <si>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</si>
  <si>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</si>
  <si>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</si>
  <si>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</si>
  <si>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</si>
  <si>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</si>
  <si>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</si>
  <si>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</si>
  <si>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</si>
  <si>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</si>
  <si>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</si>
  <si>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</si>
  <si>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</si>
  <si>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</si>
  <si>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</si>
  <si>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</si>
  <si>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</si>
  <si>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</si>
  <si>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</si>
  <si>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</si>
  <si>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</si>
  <si>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</si>
  <si>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</si>
  <si>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</si>
  <si>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</si>
  <si>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</si>
  <si>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</si>
  <si>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</si>
  <si>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</si>
  <si>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</si>
  <si>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</si>
  <si>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</si>
  <si>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</si>
  <si>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</si>
  <si>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</si>
  <si>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</si>
  <si>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</si>
  <si>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</si>
  <si>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</si>
  <si>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</si>
  <si>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</si>
  <si>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</si>
  <si>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</si>
  <si>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</si>
  <si>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</si>
  <si>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</si>
  <si>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</si>
  <si>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</si>
  <si>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</si>
  <si>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</si>
  <si>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</si>
  <si>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</si>
  <si>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</si>
  <si>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</si>
  <si>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</si>
  <si>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</si>
  <si>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</si>
  <si>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</si>
  <si>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</si>
  <si>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</si>
  <si>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</si>
  <si>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</si>
  <si>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</si>
  <si>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</si>
  <si>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</si>
  <si>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</si>
  <si>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</si>
  <si>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</si>
  <si>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</si>
  <si>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</si>
  <si>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</si>
  <si>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</si>
  <si>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</si>
  <si>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</si>
  <si>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</si>
  <si>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</si>
  <si>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</si>
  <si>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</si>
  <si>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</si>
  <si>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</si>
  <si>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</si>
  <si>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</si>
  <si>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</si>
  <si>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</si>
  <si>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</si>
  <si>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</si>
  <si>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</si>
  <si>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</si>
  <si>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</si>
  <si>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</si>
  <si>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</si>
  <si>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</si>
  <si>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</si>
  <si>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</si>
  <si>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</si>
  <si>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</si>
  <si>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</si>
  <si>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</si>
  <si>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</si>
  <si>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</si>
  <si>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</si>
  <si>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</si>
  <si>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</si>
  <si>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</si>
  <si>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</si>
  <si>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</si>
  <si>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</si>
  <si>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</si>
  <si>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</si>
  <si>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</si>
  <si>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</si>
  <si>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</si>
  <si>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</si>
  <si>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</si>
  <si>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</si>
  <si>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</si>
  <si>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</si>
  <si>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</si>
  <si>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</si>
  <si>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</si>
  <si>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</si>
  <si>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</si>
  <si>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</si>
  <si>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</si>
  <si>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</si>
  <si>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</si>
  <si>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</si>
  <si>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</si>
  <si>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</si>
  <si>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</si>
  <si>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</si>
  <si>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</si>
  <si>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</si>
  <si>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</si>
  <si>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</si>
  <si>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</si>
  <si>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</si>
  <si>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</si>
  <si>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</si>
  <si>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</si>
  <si>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</si>
  <si>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</si>
  <si>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</si>
  <si>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</si>
  <si>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</si>
  <si>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</si>
  <si>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</si>
  <si>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</si>
  <si>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</si>
  <si>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</si>
  <si>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</si>
  <si>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</si>
  <si>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</si>
  <si>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</si>
  <si>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</si>
  <si>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</si>
  <si>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</si>
  <si>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</si>
  <si>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</si>
  <si>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</si>
  <si>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</si>
  <si>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</si>
  <si>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</si>
  <si>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</si>
  <si>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</si>
  <si>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</si>
  <si>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</si>
  <si>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</si>
  <si>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</si>
  <si>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</si>
  <si>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</si>
  <si>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</si>
  <si>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</si>
  <si>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</si>
  <si>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</si>
  <si>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</si>
  <si>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</si>
  <si>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</si>
  <si>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</si>
  <si>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</si>
  <si>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</si>
  <si>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</si>
  <si>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</si>
  <si>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</si>
  <si>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</si>
  <si>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</si>
  <si>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</si>
  <si>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</si>
  <si>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</si>
  <si>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</si>
  <si>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</si>
  <si>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</si>
  <si>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</si>
  <si>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</si>
  <si>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</si>
  <si>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</si>
  <si>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</si>
  <si>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</si>
  <si>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</si>
  <si>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</si>
  <si>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</si>
  <si>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</si>
  <si>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</si>
  <si>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</si>
  <si>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</si>
  <si>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</si>
  <si>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</si>
  <si>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</si>
  <si>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</si>
  <si>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</si>
  <si>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</si>
  <si>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</si>
  <si>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</si>
  <si>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</si>
  <si>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</si>
  <si>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</si>
  <si>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</si>
  <si>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</si>
  <si>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</si>
  <si>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</si>
  <si>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</si>
  <si>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</si>
  <si>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</si>
  <si>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</si>
  <si>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</si>
  <si>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</si>
  <si>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</si>
  <si>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</si>
  <si>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</si>
  <si>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</si>
  <si>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</si>
  <si>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</si>
  <si>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</si>
  <si>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</si>
  <si>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</si>
  <si>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</si>
  <si>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</si>
  <si>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</si>
  <si>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</si>
  <si>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</si>
  <si>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</si>
  <si>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</si>
  <si>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</si>
  <si>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</si>
  <si>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</si>
  <si>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</si>
  <si>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</si>
  <si>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</si>
  <si>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</si>
  <si>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</si>
  <si>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</si>
  <si>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</si>
  <si>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</si>
  <si>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</si>
  <si>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</si>
  <si>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</si>
  <si>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</si>
  <si>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</si>
  <si>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</si>
  <si>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</si>
  <si>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</si>
  <si>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</si>
  <si>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</si>
  <si>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</si>
  <si>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</si>
  <si>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</si>
  <si>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</si>
  <si>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</si>
  <si>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</si>
  <si>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</si>
  <si>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</si>
  <si>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</si>
  <si>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</si>
  <si>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</si>
  <si>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</si>
  <si>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</si>
  <si>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</si>
  <si>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</si>
  <si>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</si>
  <si>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</si>
  <si>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</si>
  <si>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</si>
  <si>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</si>
  <si>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</si>
  <si>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</si>
  <si>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</si>
  <si>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</si>
  <si>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</si>
  <si>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</si>
  <si>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</si>
  <si>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</si>
  <si>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</si>
  <si>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</si>
  <si>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</si>
  <si>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</si>
  <si>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</si>
  <si>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</si>
  <si>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</si>
  <si>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</si>
  <si>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</si>
  <si>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</si>
  <si>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</si>
  <si>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</si>
  <si>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</si>
  <si>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</si>
  <si>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</si>
  <si>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</si>
  <si>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</si>
  <si>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</si>
  <si>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</si>
  <si>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</si>
  <si>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</si>
  <si>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</si>
  <si>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</si>
  <si>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</si>
  <si>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</si>
  <si>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</si>
  <si>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</si>
  <si>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</si>
  <si>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</si>
  <si>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</si>
  <si>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</si>
  <si>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</si>
  <si>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</si>
  <si>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</si>
  <si>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</si>
  <si>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</si>
  <si>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</si>
  <si>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</si>
  <si>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</si>
  <si>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</si>
  <si>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</si>
  <si>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</si>
  <si>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</si>
  <si>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</si>
  <si>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</si>
  <si>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</si>
  <si>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</si>
  <si>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</si>
  <si>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</si>
  <si>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</si>
  <si>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</si>
  <si>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</si>
  <si>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</si>
  <si>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</si>
  <si>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</si>
  <si>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</si>
  <si>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</si>
  <si>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</si>
  <si>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</si>
  <si>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</si>
  <si>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</si>
  <si>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</si>
  <si>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</si>
  <si>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</si>
  <si>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</si>
  <si>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</si>
  <si>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</si>
  <si>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</si>
  <si>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</si>
  <si>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</si>
  <si>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</si>
  <si>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</si>
  <si>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</si>
  <si>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</si>
  <si>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</si>
  <si>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</si>
  <si>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</si>
  <si>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</si>
  <si>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</si>
  <si>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</si>
  <si>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</si>
  <si>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</si>
  <si>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</si>
  <si>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</si>
  <si>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</si>
  <si>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</si>
  <si>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</si>
  <si>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</si>
  <si>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</si>
  <si>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</si>
  <si>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</si>
  <si>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</si>
  <si>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</si>
  <si>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</si>
  <si>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</si>
  <si>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</si>
  <si>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</si>
  <si>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</si>
  <si>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</si>
  <si>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</si>
  <si>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</si>
  <si>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</si>
  <si>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</si>
  <si>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</si>
  <si>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</si>
  <si>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</si>
  <si>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</si>
  <si>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</si>
  <si>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</si>
  <si>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</si>
  <si>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</si>
  <si>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</si>
  <si>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</si>
  <si>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</si>
  <si>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</si>
  <si>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</si>
  <si>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</si>
  <si>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</si>
  <si>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</si>
  <si>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</si>
  <si>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</si>
  <si>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</si>
  <si>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</si>
  <si>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</si>
  <si>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</si>
  <si>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</si>
  <si>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</si>
  <si>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</si>
  <si>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</si>
  <si>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</si>
  <si>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</si>
  <si>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</si>
  <si>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</si>
  <si>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</si>
  <si>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</si>
  <si>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</si>
  <si>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</si>
  <si>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</si>
  <si>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</si>
  <si>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</si>
  <si>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</si>
  <si>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</si>
  <si>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</si>
  <si>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</si>
  <si>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</si>
  <si>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</si>
  <si>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</si>
  <si>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</si>
  <si>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</si>
  <si>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</si>
  <si>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</si>
  <si>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</si>
  <si>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</si>
  <si>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</si>
  <si>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</si>
  <si>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</si>
  <si>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</si>
  <si>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</si>
  <si>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</si>
  <si>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</si>
  <si>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</si>
  <si>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</si>
  <si>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</si>
  <si>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</si>
  <si>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</si>
  <si>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</si>
  <si>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</si>
  <si>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</si>
  <si>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</si>
  <si>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</si>
  <si>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</si>
  <si>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</si>
  <si>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</si>
  <si>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</si>
  <si>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</si>
  <si>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</si>
  <si>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</si>
  <si>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</si>
  <si>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</si>
  <si>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</si>
  <si>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</si>
  <si>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</si>
  <si>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</si>
  <si>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</si>
  <si>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</si>
  <si>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</si>
  <si>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</si>
  <si>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</si>
  <si>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</si>
  <si>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</si>
  <si>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</si>
  <si>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</si>
  <si>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</si>
  <si>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</si>
  <si>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</si>
  <si>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</si>
  <si>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</si>
  <si>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</si>
  <si>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</si>
  <si>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</si>
  <si>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</si>
  <si>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</si>
  <si>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</si>
  <si>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</si>
  <si>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</si>
  <si>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</si>
  <si>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</si>
  <si>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</si>
  <si>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</si>
  <si>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</si>
  <si>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</si>
  <si>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</si>
  <si>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</si>
  <si>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</si>
  <si>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</si>
  <si>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</si>
  <si>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</si>
  <si>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</si>
  <si>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</si>
  <si>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</si>
  <si>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</si>
  <si>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</si>
  <si>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</si>
  <si>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</si>
  <si>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</si>
  <si>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</si>
  <si>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</si>
  <si>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</si>
  <si>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</si>
  <si>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</si>
  <si>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</si>
  <si>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</si>
  <si>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</si>
  <si>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</si>
  <si>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</si>
  <si>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</si>
  <si>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</si>
  <si>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</si>
  <si>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</si>
  <si>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</si>
  <si>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</si>
  <si>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</si>
  <si>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</si>
  <si>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</si>
  <si>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</si>
  <si>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</si>
  <si>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</si>
  <si>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</si>
  <si>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</si>
  <si>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</si>
  <si>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</si>
  <si>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</si>
  <si>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</si>
  <si>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</si>
  <si>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</si>
  <si>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</si>
  <si>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</si>
  <si>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</si>
  <si>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</si>
  <si>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</si>
  <si>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</si>
  <si>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</si>
  <si>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</si>
  <si>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</si>
  <si>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</si>
  <si>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</si>
  <si>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</si>
  <si>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</si>
  <si>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</si>
  <si>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</si>
  <si>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</si>
  <si>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</si>
  <si>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</si>
  <si>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</si>
  <si>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</si>
  <si>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</si>
  <si>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</si>
  <si>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</si>
  <si>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</si>
  <si>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</si>
  <si>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</si>
  <si>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</si>
  <si>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</si>
  <si>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</si>
  <si>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</si>
  <si>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</si>
  <si>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</si>
  <si>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</si>
  <si>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</si>
  <si>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</si>
  <si>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</si>
  <si>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</si>
  <si>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</si>
  <si>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</si>
  <si>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</si>
  <si>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</si>
  <si>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</si>
  <si>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</si>
  <si>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</si>
  <si>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</si>
  <si>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</si>
  <si>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</si>
  <si>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</si>
  <si>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</si>
  <si>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</si>
  <si>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</si>
  <si>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</si>
  <si>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</si>
  <si>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</si>
  <si>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</si>
  <si>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</si>
  <si>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</si>
  <si>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</si>
  <si>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</si>
  <si>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</si>
  <si>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</si>
  <si>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</si>
  <si>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</si>
  <si>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</si>
  <si>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</si>
  <si>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</si>
  <si>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</si>
  <si>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</si>
  <si>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</si>
  <si>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</si>
  <si>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</si>
  <si>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</si>
  <si>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</si>
  <si>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</si>
  <si>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</si>
  <si>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</si>
  <si>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</si>
  <si>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</si>
  <si>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</si>
  <si>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</si>
  <si>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</si>
  <si>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</si>
  <si>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</si>
  <si>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</si>
  <si>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</si>
  <si>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</si>
  <si>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</si>
  <si>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</si>
  <si>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</si>
  <si>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</si>
  <si>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</si>
  <si>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</si>
  <si>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</si>
  <si>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</si>
  <si>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</si>
  <si>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</si>
  <si>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</si>
  <si>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</si>
  <si>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</si>
  <si>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</si>
  <si>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</si>
  <si>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</si>
  <si>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</si>
  <si>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</si>
  <si>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</si>
  <si>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</si>
  <si>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</si>
  <si>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</si>
  <si>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</si>
  <si>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</si>
  <si>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</si>
  <si>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</si>
  <si>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</si>
  <si>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</si>
  <si>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</si>
  <si>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</si>
  <si>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</si>
  <si>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</si>
  <si>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</si>
  <si>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</si>
  <si>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</si>
  <si>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</si>
  <si>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</si>
  <si>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</si>
  <si>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</si>
  <si>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</si>
  <si>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</si>
  <si>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</si>
  <si>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</si>
  <si>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</si>
  <si>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</si>
  <si>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</si>
  <si>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</si>
  <si>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</si>
  <si>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</si>
  <si>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</si>
  <si>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</si>
  <si>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</si>
  <si>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</si>
  <si>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</si>
  <si>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</si>
  <si>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</si>
  <si>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</si>
  <si>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</si>
  <si>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</si>
  <si>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</si>
  <si>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</si>
  <si>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</si>
  <si>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</si>
  <si>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</si>
  <si>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</si>
  <si>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</si>
  <si>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</si>
  <si>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</si>
  <si>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</si>
  <si>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</si>
  <si>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</si>
  <si>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</si>
  <si>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</si>
  <si>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</si>
  <si>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</si>
  <si>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</si>
  <si>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</si>
  <si>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</si>
  <si>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</si>
  <si>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</si>
  <si>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</si>
  <si>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</si>
  <si>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</si>
  <si>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</si>
  <si>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</si>
  <si>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</si>
  <si>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</si>
  <si>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</si>
  <si>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</si>
  <si>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</si>
  <si>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</si>
  <si>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</si>
  <si>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</si>
  <si>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</si>
  <si>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</si>
  <si>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</si>
  <si>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</si>
  <si>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</si>
  <si>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</si>
  <si>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</si>
  <si>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</si>
  <si>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</si>
  <si>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</si>
  <si>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</si>
  <si>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</si>
  <si>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</si>
  <si>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</si>
  <si>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</si>
  <si>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</si>
  <si>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</si>
  <si>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</si>
  <si>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</si>
  <si>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</si>
  <si>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</si>
  <si>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</si>
  <si>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</si>
  <si>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</si>
  <si>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</si>
  <si>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</si>
  <si>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</si>
  <si>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</si>
  <si>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</si>
  <si>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</si>
  <si>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</si>
  <si>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</si>
  <si>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</si>
  <si>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</si>
  <si>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</si>
  <si>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</si>
  <si>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</si>
  <si>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</si>
  <si>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</si>
  <si>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</si>
  <si>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</si>
  <si>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</si>
  <si>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</si>
  <si>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</si>
  <si>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</si>
  <si>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</si>
  <si>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</si>
  <si>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</si>
  <si>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</si>
  <si>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</si>
  <si>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</si>
  <si>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</si>
  <si>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</si>
  <si>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</si>
  <si>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</si>
  <si>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</si>
  <si>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</si>
  <si>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</si>
  <si>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</si>
  <si>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</si>
  <si>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</si>
  <si>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</si>
  <si>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</si>
  <si>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</si>
  <si>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</si>
  <si>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</si>
  <si>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</si>
  <si>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</si>
  <si>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</si>
  <si>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</si>
  <si>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</si>
  <si>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</si>
  <si>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</si>
  <si>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</si>
  <si>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</si>
  <si>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</si>
  <si>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</si>
  <si>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</si>
  <si>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</si>
  <si>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</si>
  <si>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</si>
  <si>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</si>
  <si>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</si>
  <si>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</si>
  <si>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</si>
  <si>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</si>
  <si>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</si>
  <si>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</si>
  <si>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</si>
  <si>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</si>
  <si>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</si>
  <si>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</si>
  <si>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</si>
  <si>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</si>
  <si>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</si>
  <si>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</si>
  <si>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</si>
  <si>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</si>
  <si>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</si>
  <si>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</si>
  <si>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</si>
  <si>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</si>
  <si>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</si>
  <si>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</si>
  <si>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</si>
  <si>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</si>
  <si>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</si>
  <si>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</si>
  <si>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</si>
  <si>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</si>
  <si>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</si>
  <si>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</si>
  <si>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</si>
  <si>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</si>
  <si>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</si>
  <si>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</si>
  <si>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</si>
  <si>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</si>
  <si>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</si>
  <si>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</si>
  <si>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</si>
  <si>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</si>
  <si>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</si>
  <si>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</si>
  <si>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</si>
  <si>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</si>
  <si>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</si>
  <si>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</si>
  <si>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</si>
  <si>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</si>
  <si>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</si>
  <si>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</si>
  <si>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</si>
  <si>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</si>
  <si>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</si>
  <si>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</si>
  <si>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</si>
  <si>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</si>
  <si>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</si>
  <si>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</si>
  <si>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</si>
  <si>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</si>
  <si>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</si>
  <si>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</si>
  <si>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</si>
  <si>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</si>
  <si>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</si>
  <si>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</si>
  <si>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</si>
  <si>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</si>
  <si>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</si>
  <si>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</si>
  <si>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</si>
  <si>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</si>
  <si>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</si>
  <si>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</si>
  <si>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</si>
  <si>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</si>
  <si>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</si>
  <si>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</si>
  <si>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</si>
  <si>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</si>
  <si>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</si>
  <si>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</si>
  <si>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</si>
  <si>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</si>
  <si>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</si>
  <si>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</si>
  <si>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</si>
  <si>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</si>
  <si>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</si>
  <si>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</si>
  <si>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</si>
  <si>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</si>
  <si>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</si>
  <si>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</si>
  <si>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</si>
  <si>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</si>
  <si>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</si>
  <si>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</si>
  <si>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</si>
  <si>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</si>
  <si>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</si>
  <si>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</si>
  <si>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</si>
  <si>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</si>
  <si>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</si>
  <si>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</si>
  <si>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</si>
  <si>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</si>
  <si>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</si>
  <si>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</si>
  <si>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</si>
  <si>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</si>
  <si>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</si>
  <si>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</si>
  <si>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</si>
  <si>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</si>
  <si>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</si>
  <si>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</si>
  <si>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</si>
  <si>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</si>
  <si>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</si>
  <si>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</si>
  <si>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</si>
  <si>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</si>
  <si>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</si>
  <si>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</si>
  <si>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</si>
  <si>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</si>
  <si>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</si>
  <si>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</si>
  <si>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</si>
  <si>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</si>
  <si>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</si>
  <si>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</si>
  <si>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</si>
  <si>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</si>
  <si>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</si>
  <si>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</si>
  <si>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</si>
  <si>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</si>
  <si>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</si>
  <si>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</si>
  <si>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</si>
  <si>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</si>
  <si>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</si>
  <si>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</si>
  <si>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</si>
  <si>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</si>
  <si>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</si>
  <si>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</si>
  <si>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</si>
  <si>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</si>
  <si>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</si>
  <si>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</si>
  <si>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</si>
  <si>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</si>
  <si>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</si>
  <si>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</si>
  <si>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</si>
  <si>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</si>
  <si>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</si>
  <si>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</si>
  <si>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</si>
  <si>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</si>
  <si>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</si>
  <si>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</si>
  <si>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</si>
  <si>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</si>
  <si>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</si>
  <si>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</si>
  <si>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</si>
  <si>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</si>
  <si>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</si>
  <si>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</si>
  <si>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</si>
  <si>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</si>
  <si>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</si>
  <si>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</si>
  <si>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</si>
  <si>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</si>
  <si>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</si>
  <si>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</si>
  <si>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</si>
  <si>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</si>
  <si>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</si>
  <si>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</si>
  <si>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</si>
  <si>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</si>
  <si>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</si>
  <si>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</si>
  <si>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</si>
  <si>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</si>
  <si>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</si>
  <si>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</si>
  <si>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</si>
  <si>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</si>
  <si>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</si>
  <si>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</si>
  <si>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</si>
  <si>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</si>
  <si>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</si>
  <si>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</si>
  <si>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</si>
  <si>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</si>
  <si>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</si>
  <si>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</si>
  <si>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</si>
  <si>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</si>
  <si>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</si>
  <si>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</si>
  <si>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</si>
  <si>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</si>
  <si>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</si>
  <si>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</si>
  <si>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</si>
  <si>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</si>
  <si>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</si>
  <si>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</si>
  <si>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</si>
  <si>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</si>
  <si>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</si>
  <si>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</si>
  <si>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</si>
  <si>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</si>
  <si>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</si>
  <si>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</si>
  <si>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</si>
  <si>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</si>
  <si>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</si>
  <si>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</si>
  <si>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</si>
  <si>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</si>
  <si>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</si>
  <si>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</si>
  <si>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</si>
  <si>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</si>
  <si>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</si>
  <si>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</si>
  <si>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</si>
  <si>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</si>
  <si>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</si>
  <si>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</si>
  <si>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</si>
  <si>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</si>
  <si>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</si>
  <si>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</si>
  <si>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</si>
  <si>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</si>
  <si>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</si>
  <si>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</si>
  <si>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</si>
  <si>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</si>
  <si>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</si>
  <si>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</si>
  <si>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</si>
  <si>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</si>
  <si>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</si>
  <si>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</si>
  <si>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</si>
  <si>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</si>
  <si>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</si>
  <si>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</si>
  <si>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</si>
  <si>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</si>
  <si>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</si>
  <si>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</si>
  <si>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</si>
  <si>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</si>
  <si>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</si>
  <si>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</si>
  <si>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</si>
  <si>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</si>
  <si>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</si>
  <si>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</si>
  <si>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</si>
  <si>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</si>
  <si>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</si>
  <si>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</si>
  <si>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</si>
  <si>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</si>
  <si>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</si>
  <si>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</si>
  <si>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</si>
  <si>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</si>
  <si>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</si>
  <si>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</si>
  <si>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</si>
  <si>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</si>
  <si>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</si>
  <si>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</si>
  <si>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</si>
  <si>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</si>
  <si>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</si>
  <si>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</si>
  <si>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</si>
  <si>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</si>
  <si>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</si>
  <si>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</si>
  <si>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</si>
  <si>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</si>
  <si>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</si>
  <si>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</si>
  <si>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</si>
  <si>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</si>
  <si>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</si>
  <si>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</si>
  <si>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</si>
  <si>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</si>
  <si>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</si>
  <si>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</si>
  <si>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</si>
  <si>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</si>
  <si>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</si>
  <si>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</si>
  <si>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</si>
  <si>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</si>
  <si>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</si>
  <si>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</si>
  <si>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</si>
  <si>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</si>
  <si>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</si>
  <si>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</si>
  <si>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</si>
  <si>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</si>
  <si>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</si>
  <si>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</si>
  <si>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</si>
  <si>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</si>
  <si>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</si>
  <si>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</si>
  <si>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</si>
  <si>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</si>
  <si>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</si>
  <si>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</si>
  <si>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</si>
  <si>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</si>
  <si>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</si>
  <si>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</si>
  <si>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</si>
  <si>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</si>
  <si>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</si>
  <si>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</si>
  <si>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</si>
  <si>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</si>
  <si>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</si>
  <si>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</si>
  <si>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</si>
  <si>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</si>
  <si>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</si>
  <si>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</si>
  <si>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</si>
  <si>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</si>
  <si>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</si>
  <si>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</si>
  <si>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</si>
  <si>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</si>
  <si>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</si>
  <si>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</si>
  <si>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</si>
  <si>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</si>
  <si>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</si>
  <si>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</si>
  <si>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</si>
  <si>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</si>
  <si>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</si>
  <si>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</si>
  <si>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</si>
  <si>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</si>
  <si>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</si>
  <si>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</si>
  <si>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</si>
  <si>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</si>
  <si>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</si>
  <si>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</si>
  <si>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</si>
  <si>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</si>
  <si>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</si>
  <si>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</si>
  <si>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</si>
  <si>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</si>
  <si>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</si>
  <si>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</si>
  <si>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</si>
  <si>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</si>
  <si>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</si>
  <si>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</si>
  <si>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</si>
  <si>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</si>
  <si>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</si>
  <si>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</si>
  <si>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</si>
  <si>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</si>
  <si>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</si>
  <si>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</si>
  <si>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</si>
  <si>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</si>
  <si>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</si>
  <si>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</si>
  <si>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</si>
  <si>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</si>
  <si>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</si>
  <si>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</si>
  <si>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</si>
  <si>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</si>
  <si>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</si>
  <si>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</si>
  <si>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</si>
  <si>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</si>
  <si>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</si>
  <si>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</si>
  <si>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</si>
  <si>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</si>
  <si>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</si>
  <si>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</si>
  <si>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</si>
  <si>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</si>
  <si>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</si>
  <si>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</si>
  <si>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</si>
  <si>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</si>
  <si>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</si>
  <si>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</si>
  <si>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</si>
  <si>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</si>
  <si>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</si>
  <si>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</si>
  <si>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</si>
  <si>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</si>
  <si>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</si>
  <si>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</si>
  <si>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</si>
  <si>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</si>
  <si>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</si>
  <si>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</si>
  <si>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</si>
  <si>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</si>
  <si>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</si>
  <si>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</si>
  <si>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</si>
  <si>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</si>
  <si>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</si>
  <si>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</si>
  <si>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</si>
  <si>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</si>
  <si>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</si>
  <si>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</si>
  <si>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</si>
  <si>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</si>
  <si>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</si>
  <si>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</si>
  <si>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</si>
  <si>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</si>
  <si>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</si>
  <si>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</si>
  <si>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</si>
  <si>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</si>
  <si>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</si>
  <si>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</si>
  <si>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</si>
  <si>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</si>
  <si>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</si>
  <si>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</si>
  <si>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</si>
  <si>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</si>
  <si>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</si>
  <si>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</si>
  <si>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</si>
  <si>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</si>
  <si>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</si>
  <si>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</si>
  <si>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</si>
  <si>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</si>
  <si>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</si>
  <si>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</si>
  <si>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</si>
  <si>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</si>
  <si>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</si>
  <si>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</si>
  <si>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</si>
  <si>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</si>
  <si>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</si>
  <si>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</si>
  <si>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</si>
  <si>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</si>
  <si>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</si>
  <si>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</si>
  <si>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</si>
  <si>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</si>
  <si>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</si>
  <si>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</si>
  <si>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</si>
  <si>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</si>
  <si>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</si>
  <si>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</si>
  <si>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</si>
  <si>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</si>
  <si>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</si>
  <si>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</si>
  <si>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</si>
  <si>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</si>
  <si>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</si>
  <si>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</si>
  <si>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</si>
  <si>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</si>
  <si>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</si>
  <si>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</si>
  <si>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</si>
  <si>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</si>
  <si>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</si>
  <si>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</si>
  <si>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</si>
  <si>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</si>
  <si>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</si>
  <si>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</si>
  <si>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</si>
  <si>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</si>
  <si>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</si>
  <si>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</si>
  <si>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</si>
  <si>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</si>
  <si>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</si>
  <si>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</si>
  <si>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</si>
  <si>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</si>
  <si>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</si>
  <si>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</si>
  <si>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</si>
  <si>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</si>
  <si>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</si>
  <si>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</si>
  <si>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</si>
  <si>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</si>
  <si>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</si>
  <si>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</si>
  <si>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</si>
  <si>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</si>
  <si>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</si>
  <si>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</si>
  <si>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</si>
  <si>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</si>
  <si>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</si>
  <si>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</si>
  <si>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</si>
  <si>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</si>
  <si>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</si>
  <si>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</si>
  <si>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</si>
  <si>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</si>
  <si>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</si>
  <si>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</si>
  <si>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</si>
  <si>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</si>
  <si>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</si>
  <si>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</si>
  <si>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</si>
  <si>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</si>
  <si>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</si>
  <si>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</si>
  <si>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</si>
  <si>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</si>
  <si>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</si>
  <si>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</si>
  <si>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</si>
  <si>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</si>
  <si>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</si>
  <si>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</si>
  <si>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</si>
  <si>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</si>
  <si>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</si>
  <si>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</si>
  <si>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</si>
  <si>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</si>
  <si>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</si>
  <si>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</si>
  <si>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</si>
  <si>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</si>
  <si>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</si>
  <si>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</si>
  <si>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</si>
  <si>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</si>
  <si>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</si>
  <si>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</si>
  <si>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</si>
  <si>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</si>
  <si>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</si>
  <si>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</si>
  <si>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</si>
  <si>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</si>
  <si>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</si>
  <si>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</si>
  <si>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</si>
  <si>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</si>
  <si>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</si>
  <si>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</si>
  <si>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</si>
  <si>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</si>
  <si>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</si>
  <si>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</si>
  <si>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</si>
  <si>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</si>
  <si>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</si>
  <si>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</si>
  <si>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</si>
  <si>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</si>
  <si>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</si>
  <si>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</si>
  <si>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</si>
  <si>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</si>
  <si>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</si>
  <si>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</si>
  <si>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</si>
  <si>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</si>
  <si>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</si>
  <si>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</si>
  <si>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</si>
  <si>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</si>
  <si>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</si>
  <si>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</si>
  <si>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</si>
  <si>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</si>
  <si>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</si>
  <si>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</si>
  <si>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</si>
  <si>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</si>
  <si>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</si>
  <si>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</si>
  <si>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</si>
  <si>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</si>
  <si>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</si>
  <si>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</si>
  <si>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</si>
  <si>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</si>
  <si>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</si>
  <si>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</si>
  <si>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</si>
  <si>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</si>
  <si>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</si>
  <si>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</si>
  <si>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</si>
  <si>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</si>
  <si>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</si>
  <si>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</si>
  <si>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</si>
  <si>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</si>
  <si>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</si>
  <si>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</si>
  <si>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</si>
  <si>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</si>
  <si>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</si>
  <si>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</si>
  <si>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</si>
  <si>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</si>
  <si>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</si>
  <si>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</si>
  <si>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</si>
  <si>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</si>
  <si>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</si>
  <si>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</si>
  <si>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</si>
  <si>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</si>
  <si>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</si>
  <si>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</si>
  <si>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</si>
  <si>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</si>
  <si>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</si>
  <si>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</si>
  <si>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</si>
  <si>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</si>
  <si>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</si>
  <si>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</si>
  <si>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</si>
  <si>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</si>
  <si>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</si>
  <si>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</si>
  <si>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</si>
  <si>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</si>
  <si>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</si>
  <si>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</si>
  <si>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</si>
  <si>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</si>
  <si>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</si>
  <si>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</si>
  <si>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</si>
  <si>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</si>
  <si>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</si>
  <si>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</si>
  <si>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</si>
  <si>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</si>
  <si>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</si>
  <si>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</si>
  <si>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</si>
  <si>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</si>
  <si>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</si>
  <si>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</si>
  <si>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</si>
  <si>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</si>
  <si>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</si>
  <si>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</si>
  <si>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</si>
  <si>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</si>
  <si>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</si>
  <si>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</si>
  <si>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</si>
  <si>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</si>
  <si>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</si>
  <si>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</si>
  <si>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</si>
  <si>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</si>
  <si>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</si>
  <si>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</si>
  <si>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</si>
  <si>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</si>
  <si>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</si>
  <si>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</si>
  <si>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</si>
  <si>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</si>
  <si>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</si>
  <si>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</si>
  <si>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</si>
  <si>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</si>
  <si>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</si>
  <si>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</si>
  <si>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</si>
  <si>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</si>
  <si>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</si>
  <si>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</si>
  <si>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</si>
  <si>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</si>
  <si>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</si>
  <si>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</si>
  <si>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</si>
  <si>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</si>
  <si>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</si>
  <si>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</si>
  <si>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</si>
  <si>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</si>
  <si>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</si>
  <si>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</si>
  <si>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</si>
  <si>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</si>
  <si>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</si>
  <si>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</si>
  <si>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</si>
  <si>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</si>
  <si>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</si>
  <si>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</si>
  <si>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</si>
  <si>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</si>
  <si>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</si>
  <si>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</si>
  <si>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</si>
  <si>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</si>
  <si>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</si>
  <si>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</si>
  <si>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</si>
  <si>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</si>
  <si>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</si>
  <si>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</si>
  <si>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</si>
  <si>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</si>
  <si>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</si>
  <si>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</si>
  <si>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</si>
  <si>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</si>
  <si>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</si>
  <si>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</si>
  <si>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</si>
  <si>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</si>
  <si>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</si>
  <si>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</si>
  <si>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</si>
  <si>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</si>
  <si>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</si>
  <si>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</si>
  <si>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</si>
  <si>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</si>
  <si>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</si>
  <si>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</si>
  <si>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</si>
  <si>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</si>
  <si>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</si>
  <si>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</si>
  <si>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</si>
  <si>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</si>
  <si>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</si>
  <si>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</si>
  <si>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</si>
  <si>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</si>
  <si>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</si>
  <si>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</si>
  <si>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</si>
  <si>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</si>
  <si>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</si>
  <si>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</si>
  <si>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</si>
  <si>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</si>
  <si>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</si>
  <si>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</si>
  <si>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</si>
  <si>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</si>
  <si>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</si>
  <si>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</si>
  <si>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</si>
  <si>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</si>
  <si>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</si>
  <si>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</si>
  <si>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</si>
  <si>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</si>
  <si>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</si>
  <si>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</si>
  <si>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</si>
  <si>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</si>
  <si>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</si>
  <si>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</si>
  <si>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</si>
  <si>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</si>
  <si>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</si>
  <si>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</si>
  <si>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</si>
  <si>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</si>
  <si>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</si>
  <si>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</si>
  <si>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</si>
  <si>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</si>
  <si>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</si>
  <si>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</si>
  <si>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</si>
  <si>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</si>
  <si>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</si>
  <si>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</si>
  <si>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</si>
  <si>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</si>
  <si>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</si>
  <si>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</si>
  <si>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</si>
  <si>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</si>
  <si>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</si>
  <si>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</si>
  <si>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</si>
  <si>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</si>
  <si>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</si>
  <si>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</si>
  <si>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</si>
  <si>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</si>
  <si>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</si>
  <si>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</si>
  <si>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</si>
  <si>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</si>
  <si>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</si>
  <si>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</si>
  <si>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</si>
  <si>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</si>
  <si>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</si>
  <si>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</si>
  <si>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</si>
  <si>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</si>
  <si>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</si>
  <si>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</si>
  <si>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</si>
  <si>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</si>
  <si>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</si>
  <si>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</si>
  <si>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</si>
  <si>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</si>
  <si>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</si>
  <si>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</si>
  <si>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</si>
  <si>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</si>
  <si>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</si>
  <si>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</si>
  <si>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</si>
  <si>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</si>
  <si>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</si>
  <si>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</si>
  <si>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</si>
  <si>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</si>
  <si>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</si>
  <si>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</si>
  <si>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</si>
  <si>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</si>
  <si>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</si>
  <si>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</si>
  <si>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</si>
  <si>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</si>
  <si>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</si>
  <si>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</si>
  <si>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</si>
  <si>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</si>
  <si>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</si>
  <si>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</si>
  <si>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</si>
  <si>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</si>
  <si>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</si>
  <si>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</si>
  <si>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</si>
  <si>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</si>
  <si>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</si>
  <si>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</si>
  <si>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</si>
  <si>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</si>
  <si>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</si>
  <si>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</si>
  <si>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</si>
  <si>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</si>
  <si>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</si>
  <si>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</si>
  <si>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</si>
  <si>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</si>
  <si>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</si>
  <si>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</si>
  <si>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</si>
  <si>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</si>
  <si>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</si>
  <si>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</si>
  <si>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</si>
  <si>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</si>
  <si>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</si>
  <si>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</si>
  <si>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</si>
  <si>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</si>
  <si>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</si>
  <si>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</si>
  <si>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</si>
  <si>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</si>
  <si>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</si>
  <si>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</si>
  <si>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</si>
  <si>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</si>
  <si>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</si>
  <si>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</si>
  <si>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</si>
  <si>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</si>
  <si>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</si>
  <si>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</si>
  <si>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</si>
  <si>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</si>
  <si>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</si>
  <si>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</si>
  <si>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</si>
  <si>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</si>
  <si>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</si>
  <si>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</si>
  <si>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</si>
  <si>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</si>
  <si>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</si>
  <si>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</si>
  <si>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</si>
  <si>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</si>
  <si>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</si>
  <si>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</si>
  <si>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</si>
  <si>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</si>
  <si>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</si>
  <si>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</si>
  <si>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</si>
  <si>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</si>
  <si>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</si>
  <si>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</si>
  <si>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</si>
  <si>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</si>
  <si>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</si>
  <si>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</si>
  <si>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</si>
  <si>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</si>
  <si>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</si>
  <si>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</si>
  <si>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</si>
  <si>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</si>
  <si>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</si>
  <si>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</si>
  <si>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</si>
  <si>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</si>
  <si>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</si>
  <si>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</si>
  <si>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</si>
  <si>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</si>
  <si>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</si>
  <si>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</si>
  <si>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</si>
  <si>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</si>
  <si>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</si>
  <si>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</si>
  <si>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</si>
  <si>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</si>
  <si>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</si>
  <si>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</si>
  <si>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</si>
  <si>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</si>
  <si>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</si>
  <si>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</si>
  <si>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</si>
  <si>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</si>
  <si>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</si>
  <si>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</si>
  <si>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</si>
  <si>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</si>
  <si>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</si>
  <si>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</si>
  <si>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</si>
  <si>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</si>
  <si>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</si>
  <si>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</si>
  <si>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</si>
  <si>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</si>
  <si>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</si>
  <si>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</si>
  <si>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</si>
  <si>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</si>
  <si>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</si>
  <si>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</si>
  <si>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</si>
  <si>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</si>
  <si>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</si>
  <si>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</si>
  <si>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</si>
  <si>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</si>
  <si>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</si>
  <si>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</si>
  <si>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</si>
  <si>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</si>
  <si>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</si>
  <si>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</si>
  <si>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</si>
  <si>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</si>
  <si>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</si>
  <si>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</si>
  <si>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</si>
  <si>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</si>
  <si>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</si>
  <si>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</si>
  <si>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</si>
  <si>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</si>
  <si>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</si>
  <si>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</si>
  <si>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</si>
  <si>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</si>
  <si>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</si>
  <si>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</si>
  <si>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</si>
  <si>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</si>
  <si>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</si>
  <si>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</si>
  <si>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</si>
  <si>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</si>
  <si>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</si>
  <si>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</si>
  <si>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</si>
  <si>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</si>
  <si>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</si>
  <si>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</si>
  <si>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</si>
  <si>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</si>
  <si>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</si>
  <si>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</si>
  <si>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</si>
  <si>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</si>
  <si>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</si>
  <si>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</si>
  <si>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</si>
  <si>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</si>
  <si>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</si>
  <si>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</si>
  <si>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</si>
  <si>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</si>
  <si>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</si>
  <si>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</si>
  <si>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</si>
  <si>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</si>
  <si>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</si>
  <si>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</si>
  <si>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</si>
  <si>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</si>
  <si>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</si>
  <si>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</si>
  <si>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</si>
  <si>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</si>
  <si>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</si>
  <si>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</si>
  <si>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</si>
  <si>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</si>
  <si>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</si>
  <si>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</si>
  <si>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</si>
  <si>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</si>
  <si>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</si>
  <si>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</si>
  <si>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</si>
  <si>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</si>
  <si>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</si>
  <si>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</si>
  <si>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</si>
  <si>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</si>
  <si>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</si>
  <si>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</si>
  <si>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</si>
  <si>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</si>
  <si>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</si>
  <si>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</si>
  <si>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</si>
  <si>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</si>
  <si>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</si>
  <si>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</si>
  <si>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</si>
  <si>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</si>
  <si>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</si>
  <si>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</si>
  <si>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</si>
  <si>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</si>
  <si>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</si>
  <si>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</si>
  <si>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</si>
  <si>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</si>
  <si>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</si>
  <si>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</si>
  <si>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</si>
  <si>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</si>
  <si>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</si>
  <si>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</si>
  <si>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</si>
  <si>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</si>
  <si>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</si>
  <si>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</si>
  <si>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</si>
  <si>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</si>
  <si>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</si>
  <si>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</si>
  <si>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</si>
  <si>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</si>
  <si>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</si>
  <si>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</si>
  <si>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</si>
  <si>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</si>
  <si>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</si>
  <si>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</si>
  <si>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</si>
  <si>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</si>
  <si>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</si>
  <si>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</si>
  <si>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</si>
  <si>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</si>
  <si>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</si>
  <si>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</si>
  <si>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</si>
  <si>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</si>
  <si>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</si>
  <si>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</si>
  <si>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</si>
  <si>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</si>
  <si>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</si>
  <si>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</si>
  <si>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</si>
  <si>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</si>
  <si>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</si>
  <si>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</si>
  <si>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</si>
  <si>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</si>
  <si>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</si>
  <si>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</si>
  <si>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</si>
  <si>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</si>
  <si>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</si>
  <si>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</si>
  <si>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</si>
  <si>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</si>
  <si>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</si>
  <si>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</si>
  <si>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</si>
  <si>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</si>
  <si>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</si>
  <si>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</si>
  <si>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</si>
  <si>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</si>
  <si>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</si>
  <si>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</si>
  <si>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</si>
  <si>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</si>
  <si>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</si>
  <si>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</si>
  <si>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</si>
  <si>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</si>
  <si>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</si>
  <si>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</si>
  <si>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</si>
  <si>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</si>
  <si>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</si>
  <si>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</si>
  <si>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</si>
  <si>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</si>
  <si>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</si>
  <si>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</si>
  <si>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</si>
  <si>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</si>
  <si>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</si>
  <si>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</si>
  <si>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</si>
  <si>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</si>
  <si>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</si>
  <si>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</si>
  <si>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</si>
  <si>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</si>
  <si>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</si>
  <si>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</si>
  <si>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</si>
  <si>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</si>
  <si>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</si>
  <si>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</si>
  <si>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</si>
  <si>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</si>
  <si>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</si>
  <si>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</si>
  <si>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</si>
  <si>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</si>
  <si>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</si>
  <si>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</si>
  <si>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</si>
  <si>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</si>
  <si>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</si>
  <si>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</si>
  <si>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</si>
  <si>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</si>
  <si>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</si>
  <si>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</si>
  <si>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</si>
  <si>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</si>
  <si>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</si>
  <si>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</si>
  <si>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</si>
  <si>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</si>
  <si>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</si>
  <si>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</si>
  <si>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</si>
  <si>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</si>
  <si>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</si>
  <si>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</si>
  <si>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</si>
  <si>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</si>
  <si>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</si>
  <si>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</si>
  <si>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</si>
  <si>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</si>
  <si>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</si>
  <si>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</si>
  <si>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</si>
  <si>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</si>
  <si>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</si>
  <si>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</si>
  <si>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</si>
  <si>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</si>
  <si>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</si>
  <si>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</si>
  <si>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</si>
  <si>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</si>
  <si>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</si>
  <si>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</si>
  <si>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</si>
  <si>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</si>
  <si>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</si>
  <si>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</si>
  <si>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</si>
  <si>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</si>
  <si>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</si>
  <si>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</si>
  <si>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</si>
  <si>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</si>
  <si>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</si>
  <si>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</si>
  <si>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</si>
  <si>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</si>
  <si>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</si>
  <si>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</si>
  <si>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</si>
  <si>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</si>
  <si>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</si>
  <si>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</si>
  <si>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</si>
  <si>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</si>
  <si>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</si>
  <si>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</si>
  <si>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</si>
  <si>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</si>
  <si>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</si>
  <si>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</si>
  <si>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</si>
  <si>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</si>
  <si>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</si>
  <si>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</si>
  <si>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</si>
  <si>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</si>
  <si>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</si>
  <si>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</si>
  <si>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</si>
  <si>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</si>
  <si>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</si>
  <si>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</si>
  <si>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</si>
  <si>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</si>
  <si>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</si>
  <si>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</si>
  <si>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</si>
  <si>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</si>
  <si>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</si>
  <si>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</si>
  <si>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</si>
  <si>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</si>
  <si>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</si>
  <si>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</si>
  <si>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</si>
  <si>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</si>
  <si>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</si>
  <si>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</si>
  <si>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</si>
  <si>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</si>
  <si>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</si>
  <si>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</si>
  <si>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</si>
  <si>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</si>
  <si>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</si>
  <si>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</si>
  <si>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</si>
  <si>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</si>
  <si>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</si>
  <si>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</si>
  <si>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</si>
  <si>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</si>
  <si>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</si>
  <si>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</si>
  <si>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</si>
  <si>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</si>
  <si>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</si>
  <si>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</si>
  <si>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</si>
  <si>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</si>
  <si>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</si>
  <si>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</si>
  <si>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</si>
  <si>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</si>
  <si>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</si>
  <si>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</si>
  <si>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</si>
  <si>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</si>
  <si>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</si>
  <si>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</si>
  <si>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</si>
  <si>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</si>
  <si>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</si>
  <si>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</si>
  <si>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</si>
  <si>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</si>
  <si>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</si>
  <si>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</si>
  <si>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</si>
  <si>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</si>
  <si>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</si>
  <si>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</si>
  <si>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</si>
  <si>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</si>
  <si>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</si>
  <si>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</si>
  <si>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</si>
  <si>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</si>
  <si>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</si>
  <si>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</si>
  <si>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</si>
  <si>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</si>
  <si>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</si>
  <si>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</si>
  <si>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</si>
  <si>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</si>
  <si>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</si>
  <si>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</si>
  <si>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</si>
  <si>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</si>
  <si>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</si>
  <si>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</si>
  <si>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</si>
  <si>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</si>
  <si>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</si>
  <si>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</si>
  <si>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</si>
  <si>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</si>
  <si>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</si>
  <si>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</si>
  <si>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</si>
  <si>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</si>
  <si>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</si>
  <si>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</si>
  <si>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</si>
  <si>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</si>
  <si>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</si>
  <si>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</si>
  <si>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</si>
  <si>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</si>
  <si>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</si>
  <si>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</si>
  <si>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</si>
  <si>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</si>
  <si>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</si>
  <si>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</si>
  <si>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</si>
  <si>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</si>
  <si>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</si>
  <si>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</si>
  <si>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</si>
  <si>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</si>
  <si>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</si>
  <si>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</si>
  <si>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</si>
  <si>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</si>
  <si>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</si>
  <si>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</si>
  <si>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</si>
  <si>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</si>
  <si>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</si>
  <si>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</si>
  <si>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</si>
  <si>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</si>
  <si>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</si>
  <si>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</si>
  <si>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</si>
  <si>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</si>
  <si>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</si>
  <si>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</si>
  <si>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</si>
  <si>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</si>
  <si>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</si>
  <si>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</si>
  <si>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</si>
  <si>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</si>
  <si>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</si>
  <si>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</si>
  <si>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</si>
  <si>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</si>
  <si>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</si>
  <si>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</si>
  <si>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</si>
  <si>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</si>
  <si>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</si>
  <si>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</si>
  <si>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</si>
  <si>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</si>
  <si>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</si>
  <si>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</si>
  <si>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</si>
  <si>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</si>
  <si>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</si>
  <si>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</si>
  <si>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</si>
  <si>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</si>
  <si>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</si>
  <si>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</si>
  <si>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</si>
  <si>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</si>
  <si>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</si>
  <si>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</si>
  <si>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</si>
  <si>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</si>
  <si>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</si>
  <si>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</si>
  <si>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</si>
  <si>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</si>
  <si>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</si>
  <si>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</si>
  <si>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</si>
  <si>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</si>
  <si>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</si>
  <si>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</si>
  <si>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</si>
  <si>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</si>
  <si>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</si>
  <si>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</si>
  <si>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</si>
  <si>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</si>
  <si>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</si>
  <si>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</si>
  <si>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</si>
  <si>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</si>
  <si>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</si>
  <si>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</si>
  <si>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</si>
  <si>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</si>
  <si>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</si>
  <si>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</si>
  <si>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</si>
  <si>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</si>
  <si>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</si>
  <si>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</si>
  <si>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</si>
  <si>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</si>
  <si>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</si>
  <si>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</si>
  <si>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</si>
  <si>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</si>
  <si>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</si>
  <si>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</si>
  <si>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</si>
  <si>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</si>
  <si>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</si>
  <si>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</si>
  <si>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</si>
  <si>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</si>
  <si>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</si>
  <si>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</si>
  <si>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</si>
  <si>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</si>
  <si>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</si>
  <si>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</si>
  <si>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</si>
  <si>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</si>
  <si>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</si>
  <si>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</si>
  <si>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</si>
  <si>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</si>
  <si>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</si>
  <si>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</si>
  <si>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</si>
  <si>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</si>
  <si>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</si>
  <si>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</si>
  <si>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</si>
  <si>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</si>
  <si>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</si>
  <si>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</si>
  <si>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</si>
  <si>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</si>
  <si>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</si>
  <si>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</si>
  <si>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</si>
  <si>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</si>
  <si>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</si>
  <si>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</si>
  <si>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</si>
  <si>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</si>
  <si>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</si>
  <si>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</si>
  <si>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</si>
  <si>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</si>
  <si>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</si>
  <si>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</si>
  <si>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</si>
  <si>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</si>
  <si>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</si>
  <si>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</si>
  <si>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</si>
  <si>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</si>
  <si>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</si>
  <si>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</si>
  <si>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</si>
  <si>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</si>
  <si>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</si>
  <si>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</si>
  <si>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</si>
  <si>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</si>
  <si>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</si>
  <si>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</si>
  <si>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</si>
  <si>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</si>
  <si>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</si>
  <si>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</si>
  <si>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</si>
  <si>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</si>
  <si>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</si>
  <si>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</si>
  <si>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</si>
  <si>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</si>
  <si>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</si>
  <si>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</si>
  <si>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</si>
  <si>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</si>
  <si>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</si>
  <si>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</si>
  <si>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</si>
  <si>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</si>
  <si>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</si>
  <si>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</si>
  <si>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</si>
  <si>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</si>
  <si>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</si>
  <si>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</si>
  <si>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</si>
  <si>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</si>
  <si>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</si>
  <si>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</si>
  <si>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</si>
  <si>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</si>
  <si>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</si>
  <si>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</si>
  <si>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</si>
  <si>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</si>
  <si>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</si>
  <si>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</si>
  <si>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</si>
  <si>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</si>
  <si>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</si>
  <si>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</si>
  <si>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</si>
  <si>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</si>
  <si>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</si>
  <si>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</si>
  <si>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</si>
  <si>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</si>
  <si>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</si>
  <si>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</si>
  <si>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</si>
  <si>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</si>
  <si>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</si>
  <si>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</si>
  <si>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</si>
  <si>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</si>
  <si>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</si>
  <si>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</si>
  <si>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</si>
  <si>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</si>
  <si>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</si>
  <si>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</si>
  <si>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</si>
  <si>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</si>
  <si>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</si>
  <si>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</si>
  <si>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</si>
  <si>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</si>
  <si>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</si>
  <si>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</si>
  <si>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</si>
  <si>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</si>
  <si>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</si>
  <si>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</si>
  <si>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</si>
  <si>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</si>
  <si>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</si>
  <si>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</si>
  <si>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</si>
  <si>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</si>
  <si>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</si>
  <si>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</si>
  <si>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</si>
  <si>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</si>
  <si>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</si>
  <si>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</si>
  <si>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</si>
  <si>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</si>
  <si>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</si>
  <si>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</si>
  <si>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</si>
  <si>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</si>
  <si>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</si>
  <si>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</si>
  <si>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</si>
  <si>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</si>
  <si>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</si>
  <si>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</si>
  <si>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</si>
  <si>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</si>
  <si>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</si>
  <si>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</si>
  <si>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</si>
  <si>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</si>
  <si>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</si>
  <si>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</si>
  <si>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</si>
  <si>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</si>
  <si>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</si>
  <si>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</si>
  <si>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</si>
  <si>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</si>
  <si>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</si>
  <si>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</si>
  <si>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</si>
  <si>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</si>
  <si>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</si>
  <si>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</si>
  <si>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</si>
  <si>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</si>
  <si>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</si>
  <si>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</si>
  <si>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</si>
  <si>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</si>
  <si>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</si>
  <si>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</si>
  <si>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</si>
  <si>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</si>
  <si>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</si>
  <si>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</si>
  <si>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</si>
  <si>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</si>
  <si>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</si>
  <si>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</si>
  <si>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</si>
  <si>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</si>
  <si>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</si>
  <si>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</si>
  <si>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</si>
  <si>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</si>
  <si>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</si>
  <si>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</si>
  <si>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</si>
  <si>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</si>
  <si>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</si>
  <si>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</si>
  <si>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</si>
  <si>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</si>
  <si>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</si>
  <si>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</si>
  <si>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</si>
  <si>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</si>
  <si>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</si>
  <si>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</si>
  <si>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</si>
  <si>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</si>
  <si>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</si>
  <si>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</si>
  <si>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</si>
  <si>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</si>
  <si>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</si>
  <si>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</si>
  <si>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</si>
  <si>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</si>
  <si>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</si>
  <si>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</si>
  <si>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</si>
  <si>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</si>
  <si>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</si>
  <si>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</si>
  <si>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</si>
  <si>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</si>
  <si>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</si>
  <si>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</si>
  <si>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</si>
  <si>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</si>
  <si>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</si>
  <si>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</si>
  <si>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</si>
  <si>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</si>
  <si>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</si>
  <si>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</si>
  <si>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</si>
  <si>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</si>
  <si>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</si>
  <si>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</si>
  <si>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</si>
  <si>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</si>
  <si>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</si>
  <si>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</si>
  <si>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</si>
  <si>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</si>
  <si>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</si>
  <si>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</si>
  <si>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</si>
  <si>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</si>
  <si>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</si>
  <si>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</si>
  <si>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</si>
  <si>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</si>
  <si>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</si>
  <si>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</si>
  <si>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</si>
  <si>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</si>
  <si>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</si>
  <si>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</si>
  <si>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</si>
  <si>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</si>
  <si>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</si>
  <si>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</si>
  <si>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</si>
  <si>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</si>
  <si>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</si>
  <si>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</si>
  <si>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</si>
  <si>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</si>
  <si>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</si>
  <si>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</si>
  <si>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</si>
  <si>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</si>
  <si>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</si>
  <si>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</si>
  <si>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</si>
  <si>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</si>
  <si>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</si>
  <si>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</si>
  <si>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</si>
  <si>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</si>
  <si>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</si>
  <si>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</si>
  <si>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</si>
  <si>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</si>
  <si>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</si>
  <si>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</si>
  <si>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</si>
  <si>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</si>
  <si>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</si>
  <si>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</si>
  <si>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</si>
  <si>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</si>
  <si>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</si>
  <si>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</si>
  <si>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</si>
  <si>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</si>
  <si>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</si>
  <si>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</si>
  <si>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</si>
  <si>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</si>
  <si>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</si>
  <si>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</si>
  <si>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</si>
  <si>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</si>
  <si>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</si>
  <si>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</si>
  <si>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</si>
  <si>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</si>
  <si>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</si>
  <si>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</si>
  <si>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</si>
  <si>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</si>
  <si>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</si>
  <si>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</si>
  <si>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</si>
  <si>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</si>
  <si>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</si>
  <si>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</si>
  <si>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</si>
  <si>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</si>
  <si>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</si>
  <si>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</si>
  <si>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</si>
  <si>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</si>
  <si>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</si>
  <si>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</si>
  <si>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</si>
  <si>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</si>
  <si>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</si>
  <si>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</si>
  <si>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</si>
  <si>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</si>
  <si>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</si>
  <si>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</si>
  <si>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</si>
  <si>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</si>
  <si>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</si>
  <si>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</si>
  <si>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</si>
  <si>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</si>
  <si>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</si>
  <si>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</si>
  <si>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</si>
  <si>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</si>
  <si>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</si>
  <si>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</si>
  <si>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</si>
  <si>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</si>
  <si>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</si>
  <si>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</si>
  <si>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</si>
  <si>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</si>
  <si>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</si>
  <si>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</si>
  <si>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</si>
  <si>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</si>
  <si>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</si>
  <si>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</si>
  <si>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</si>
  <si>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</si>
  <si>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</si>
  <si>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</si>
  <si>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</si>
  <si>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</si>
  <si>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</si>
  <si>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</si>
  <si>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</si>
  <si>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</si>
  <si>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</si>
  <si>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</si>
  <si>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</si>
  <si>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</si>
  <si>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</si>
  <si>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</si>
  <si>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</si>
  <si>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</si>
  <si>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</si>
  <si>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</si>
  <si>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</si>
  <si>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</si>
  <si>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</si>
  <si>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</si>
  <si>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</si>
  <si>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</si>
  <si>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</si>
  <si>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</si>
  <si>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</si>
  <si>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</si>
  <si>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</si>
  <si>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</si>
  <si>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</si>
  <si>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</si>
  <si>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</si>
  <si>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</si>
  <si>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</si>
  <si>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</si>
  <si>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</si>
  <si>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</si>
  <si>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</si>
  <si>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</si>
  <si>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</si>
  <si>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</si>
  <si>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</si>
  <si>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</si>
  <si>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</si>
  <si>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</si>
  <si>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</si>
  <si>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</si>
  <si>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</si>
  <si>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</si>
  <si>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</si>
  <si>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</si>
  <si>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</si>
  <si>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</si>
  <si>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</si>
  <si>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</si>
  <si>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</si>
  <si>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</si>
  <si>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</si>
  <si>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</si>
  <si>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</si>
  <si>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</si>
  <si>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</si>
  <si>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</si>
  <si>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</si>
  <si>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</si>
  <si>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</si>
  <si>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</si>
  <si>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</si>
  <si>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</si>
  <si>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</si>
  <si>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</si>
  <si>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</si>
  <si>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</si>
  <si>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</si>
  <si>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</si>
  <si>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</si>
  <si>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</si>
  <si>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</si>
  <si>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</si>
  <si>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</si>
  <si>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</si>
  <si>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</si>
  <si>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</si>
  <si>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</si>
  <si>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</si>
  <si>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</si>
  <si>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</si>
  <si>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</si>
  <si>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</si>
  <si>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</si>
  <si>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</si>
  <si>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</si>
  <si>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</si>
  <si>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</si>
  <si>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</si>
  <si>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</si>
  <si>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</si>
  <si>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</si>
  <si>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</si>
  <si>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</si>
  <si>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</si>
  <si>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</si>
  <si>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</si>
  <si>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</si>
  <si>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</si>
  <si>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</si>
  <si>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</si>
  <si>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</si>
  <si>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</si>
  <si>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</si>
  <si>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</si>
  <si>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</si>
  <si>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</si>
  <si>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</si>
  <si>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</si>
  <si>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</si>
  <si>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</si>
  <si>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</si>
  <si>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</si>
  <si>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</si>
  <si>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</si>
  <si>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</si>
  <si>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</si>
  <si>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</si>
  <si>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</si>
  <si>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</si>
  <si>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</si>
  <si>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</si>
  <si>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</si>
  <si>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</si>
  <si>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</si>
  <si>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</si>
  <si>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</si>
  <si>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</si>
  <si>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</si>
  <si>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</si>
  <si>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</si>
  <si>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</si>
  <si>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</si>
  <si>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</si>
  <si>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</si>
  <si>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</si>
  <si>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</si>
  <si>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</si>
  <si>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</si>
  <si>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</si>
  <si>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</si>
  <si>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</si>
  <si>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</si>
  <si>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</si>
  <si>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</si>
  <si>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</si>
  <si>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</si>
  <si>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</si>
  <si>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</si>
  <si>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</si>
  <si>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</si>
  <si>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</si>
  <si>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</si>
  <si>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</si>
  <si>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</si>
  <si>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</si>
  <si>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</si>
  <si>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</si>
  <si>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</si>
  <si>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</si>
  <si>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</si>
  <si>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</si>
  <si>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</si>
  <si>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</si>
  <si>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</si>
  <si>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</si>
  <si>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</si>
  <si>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</si>
  <si>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</si>
  <si>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</si>
  <si>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</si>
  <si>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</si>
  <si>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</si>
  <si>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</si>
  <si>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</si>
  <si>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</si>
  <si>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</si>
  <si>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</si>
  <si>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</si>
  <si>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</si>
  <si>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</si>
  <si>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</si>
  <si>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</si>
  <si>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</si>
  <si>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</si>
  <si>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</si>
  <si>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</si>
  <si>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</si>
  <si>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</si>
  <si>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</si>
  <si>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</si>
  <si>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</si>
  <si>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</si>
  <si>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</si>
  <si>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</si>
  <si>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</si>
  <si>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</si>
  <si>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</si>
  <si>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</si>
  <si>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</si>
  <si>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</si>
  <si>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</si>
  <si>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</si>
  <si>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</si>
  <si>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</si>
  <si>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</si>
  <si>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</si>
  <si>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</si>
  <si>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</si>
  <si>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</si>
  <si>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</si>
  <si>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</si>
  <si>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</si>
  <si>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</si>
  <si>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</si>
  <si>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</si>
  <si>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</si>
  <si>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</si>
  <si>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</si>
  <si>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</si>
  <si>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</si>
  <si>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</si>
  <si>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</si>
  <si>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</si>
  <si>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</si>
  <si>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</si>
  <si>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</si>
  <si>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</si>
  <si>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</si>
  <si>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</si>
  <si>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</si>
  <si>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</si>
  <si>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</si>
  <si>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</si>
  <si>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</si>
  <si>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</si>
  <si>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</si>
  <si>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</si>
  <si>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</si>
  <si>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</si>
  <si>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</si>
  <si>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</si>
  <si>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</si>
  <si>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</si>
  <si>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</si>
  <si>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</si>
  <si>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</si>
  <si>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</si>
  <si>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</si>
  <si>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</si>
  <si>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</si>
  <si>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</si>
  <si>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</si>
  <si>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</si>
  <si>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</si>
  <si>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</si>
  <si>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</si>
  <si>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</si>
  <si>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</si>
  <si>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</si>
  <si>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</si>
  <si>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</si>
  <si>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</si>
  <si>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</si>
  <si>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</si>
  <si>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</si>
  <si>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</si>
  <si>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</si>
  <si>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</si>
  <si>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</si>
  <si>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</si>
  <si>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</si>
  <si>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</si>
  <si>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</si>
  <si>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</si>
  <si>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</si>
  <si>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</si>
  <si>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</si>
  <si>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</si>
  <si>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</si>
  <si>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</si>
  <si>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</si>
  <si>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</si>
  <si>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</si>
  <si>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</si>
  <si>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</si>
  <si>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</si>
  <si>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</si>
  <si>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</si>
  <si>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</si>
  <si>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</si>
  <si>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</si>
  <si>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</si>
  <si>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</si>
  <si>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</si>
  <si>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</si>
  <si>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</si>
  <si>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</si>
  <si>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</si>
  <si>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</si>
  <si>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</si>
  <si>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</si>
  <si>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</si>
  <si>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</si>
  <si>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</si>
  <si>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</si>
  <si>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</si>
  <si>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</si>
  <si>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</si>
  <si>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</si>
  <si>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</si>
  <si>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</si>
  <si>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</si>
  <si>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</si>
  <si>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</si>
  <si>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</si>
  <si>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</si>
  <si>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</si>
  <si>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</si>
  <si>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</si>
  <si>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</si>
  <si>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</si>
  <si>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</si>
  <si>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</si>
  <si>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</si>
  <si>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</si>
  <si>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</si>
  <si>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</si>
  <si>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</si>
  <si>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</si>
  <si>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</si>
  <si>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</si>
  <si>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</si>
  <si>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</si>
  <si>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</si>
  <si>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</si>
  <si>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</si>
  <si>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</si>
  <si>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</si>
  <si>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</si>
  <si>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</si>
  <si>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</si>
  <si>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</si>
  <si>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</si>
  <si>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</si>
  <si>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</si>
  <si>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</si>
  <si>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</si>
  <si>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</si>
  <si>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</si>
  <si>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</si>
  <si>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</si>
  <si>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</si>
  <si>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</si>
  <si>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</si>
  <si>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</si>
  <si>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</si>
  <si>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</si>
  <si>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</si>
  <si>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</si>
  <si>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</si>
  <si>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</si>
  <si>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</si>
  <si>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</si>
  <si>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</si>
  <si>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</si>
  <si>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</si>
  <si>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</si>
  <si>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</si>
  <si>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</si>
  <si>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</si>
  <si>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</si>
  <si>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</si>
  <si>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</si>
  <si>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</si>
  <si>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</si>
  <si>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</si>
  <si>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</si>
  <si>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</si>
  <si>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</si>
  <si>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</si>
  <si>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</si>
  <si>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</si>
  <si>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</si>
  <si>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</si>
  <si>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</si>
  <si>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</si>
  <si>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</si>
  <si>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</si>
  <si>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</si>
  <si>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</si>
  <si>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</si>
  <si>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</si>
  <si>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</si>
  <si>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</si>
  <si>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</si>
  <si>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</si>
  <si>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</si>
  <si>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</si>
  <si>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</si>
  <si>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</si>
  <si>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</si>
  <si>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</si>
  <si>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</si>
  <si>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</si>
  <si>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</si>
  <si>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</si>
  <si>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</si>
  <si>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</si>
  <si>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</si>
  <si>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</si>
  <si>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</si>
  <si>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</si>
  <si>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</si>
  <si>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</si>
  <si>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</si>
  <si>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</si>
  <si>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</si>
  <si>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</si>
  <si>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</si>
  <si>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</si>
  <si>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</si>
  <si>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</si>
  <si>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</si>
  <si>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</si>
  <si>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</si>
  <si>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</si>
  <si>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</si>
  <si>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</si>
  <si>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</si>
  <si>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</si>
  <si>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</si>
  <si>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</si>
  <si>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</si>
  <si>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</si>
  <si>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</si>
  <si>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</si>
  <si>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</si>
  <si>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</si>
  <si>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</si>
  <si>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</si>
  <si>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</si>
  <si>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</si>
  <si>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</si>
  <si>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</si>
  <si>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</si>
  <si>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</si>
  <si>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</si>
  <si>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</si>
  <si>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</si>
  <si>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</si>
  <si>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</si>
  <si>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</si>
  <si>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</si>
  <si>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</si>
  <si>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</si>
  <si>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</si>
  <si>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</si>
  <si>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</si>
  <si>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</si>
  <si>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</si>
  <si>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</si>
  <si>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</si>
  <si>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</si>
  <si>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</si>
  <si>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</si>
  <si>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</si>
  <si>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</si>
  <si>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</si>
  <si>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</si>
  <si>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</si>
  <si>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</si>
  <si>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</si>
  <si>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</si>
  <si>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</si>
  <si>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</si>
  <si>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</si>
  <si>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</si>
  <si>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</si>
  <si>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</si>
  <si>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</si>
  <si>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</si>
  <si>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</si>
  <si>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</si>
  <si>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</si>
  <si>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</si>
  <si>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</si>
  <si>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</si>
  <si>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</si>
  <si>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</si>
  <si>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</si>
  <si>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</si>
  <si>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</si>
  <si>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</si>
  <si>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</si>
  <si>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</si>
  <si>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</si>
  <si>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</si>
  <si>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</si>
  <si>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</si>
  <si>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</si>
  <si>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</si>
  <si>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</si>
  <si>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</si>
  <si>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</si>
  <si>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</si>
  <si>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</si>
  <si>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</si>
  <si>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</si>
  <si>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</si>
  <si>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</si>
  <si>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</si>
  <si>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</si>
  <si>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</si>
  <si>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</si>
  <si>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</si>
  <si>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</si>
  <si>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</si>
  <si>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</si>
  <si>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</si>
  <si>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</si>
  <si>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</si>
  <si>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</si>
  <si>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</si>
  <si>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</si>
  <si>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</si>
  <si>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</si>
  <si>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</si>
  <si>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</si>
  <si>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</si>
  <si>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</si>
  <si>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</si>
  <si>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</si>
  <si>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</si>
  <si>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</si>
  <si>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</si>
  <si>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</si>
  <si>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</si>
  <si>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</si>
  <si>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</si>
  <si>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</si>
  <si>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</si>
  <si>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</si>
  <si>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</si>
  <si>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</si>
  <si>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</si>
  <si>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</si>
  <si>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</si>
  <si>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</si>
  <si>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</si>
  <si>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</si>
  <si>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</si>
  <si>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</si>
  <si>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</si>
  <si>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</si>
  <si>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</si>
  <si>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</si>
  <si>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</si>
  <si>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</si>
  <si>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</si>
  <si>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</si>
  <si>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</si>
  <si>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</si>
  <si>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</si>
  <si>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</si>
  <si>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</si>
  <si>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</si>
  <si>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</si>
  <si>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</si>
  <si>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</si>
  <si>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</si>
  <si>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</si>
  <si>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</si>
  <si>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</si>
  <si>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</si>
  <si>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</si>
  <si>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</si>
  <si>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</si>
  <si>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</si>
  <si>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</si>
  <si>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</si>
  <si>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</si>
  <si>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</si>
  <si>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</si>
  <si>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</si>
  <si>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</si>
  <si>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</si>
  <si>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</si>
  <si>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</si>
  <si>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</si>
  <si>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</si>
  <si>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</si>
  <si>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</si>
  <si>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</si>
  <si>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</si>
  <si>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</si>
  <si>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</si>
  <si>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</si>
  <si>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</si>
  <si>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</si>
  <si>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</si>
  <si>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</si>
  <si>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</si>
  <si>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</si>
  <si>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</si>
  <si>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</si>
  <si>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</si>
  <si>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</si>
  <si>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</si>
  <si>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</si>
  <si>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</si>
  <si>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</si>
  <si>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</si>
  <si>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</si>
  <si>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</si>
  <si>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</si>
  <si>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</si>
  <si>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</si>
  <si>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</si>
  <si>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</si>
  <si>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</si>
  <si>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</si>
  <si>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</si>
  <si>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</si>
  <si>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</si>
  <si>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</si>
  <si>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</si>
  <si>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</si>
  <si>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</si>
  <si>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</si>
  <si>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</si>
  <si>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</si>
  <si>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</si>
  <si>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</si>
  <si>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</si>
  <si>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</si>
  <si>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</si>
  <si>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</si>
  <si>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</si>
  <si>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</si>
  <si>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</si>
  <si>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</si>
  <si>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</si>
  <si>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</si>
  <si>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</si>
  <si>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</si>
  <si>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</si>
  <si>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</si>
  <si>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</si>
  <si>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</si>
  <si>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</si>
  <si>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</si>
  <si>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</si>
  <si>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</si>
  <si>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</si>
  <si>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</si>
  <si>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</si>
  <si>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</si>
  <si>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</si>
  <si>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</si>
  <si>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</si>
  <si>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</si>
  <si>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</si>
  <si>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</si>
  <si>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</si>
  <si>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</si>
  <si>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</si>
  <si>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</si>
  <si>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</si>
  <si>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</si>
  <si>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</si>
  <si>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</si>
  <si>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</si>
  <si>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</si>
  <si>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</si>
  <si>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</si>
  <si>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</si>
  <si>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</si>
  <si>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</si>
  <si>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</si>
  <si>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</si>
  <si>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</si>
  <si>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</si>
  <si>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</si>
  <si>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</si>
  <si>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</si>
  <si>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</si>
  <si>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</si>
  <si>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</si>
  <si>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</si>
  <si>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</si>
  <si>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</si>
  <si>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</si>
  <si>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</si>
  <si>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</si>
  <si>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</si>
  <si>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</si>
  <si>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</si>
  <si>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</si>
  <si>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</si>
  <si>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</si>
  <si>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</si>
  <si>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</si>
  <si>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</si>
  <si>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</si>
  <si>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</si>
  <si>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</si>
  <si>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</si>
  <si>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</si>
  <si>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</si>
  <si>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</si>
  <si>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</si>
  <si>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</si>
  <si>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</si>
  <si>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</si>
  <si>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</si>
  <si>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</si>
  <si>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</si>
  <si>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</si>
  <si>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</si>
  <si>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</si>
  <si>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</si>
  <si>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</si>
  <si>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</si>
  <si>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</si>
  <si>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</si>
  <si>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</si>
  <si>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</si>
  <si>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</si>
  <si>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</si>
  <si>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</si>
  <si>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</si>
  <si>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</si>
  <si>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</si>
  <si>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</si>
  <si>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</si>
  <si>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</si>
  <si>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</si>
  <si>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</si>
  <si>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</si>
  <si>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</si>
  <si>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</si>
  <si>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</si>
  <si>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</si>
  <si>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</si>
  <si>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</si>
  <si>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</si>
  <si>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</si>
  <si>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</si>
  <si>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</si>
  <si>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</si>
  <si>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</si>
  <si>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</si>
  <si>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</si>
  <si>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</si>
  <si>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</si>
  <si>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</si>
  <si>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</si>
  <si>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</si>
  <si>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</si>
  <si>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</si>
  <si>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</si>
  <si>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</si>
  <si>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</si>
  <si>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</si>
  <si>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</si>
  <si>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</si>
  <si>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</si>
  <si>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</si>
  <si>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</si>
  <si>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</si>
  <si>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</si>
  <si>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</si>
  <si>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</si>
  <si>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</si>
  <si>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</si>
  <si>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</si>
  <si>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</si>
  <si>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</si>
  <si>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</si>
  <si>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</si>
  <si>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</si>
  <si>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</si>
  <si>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</si>
  <si>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</si>
  <si>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</si>
  <si>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</si>
  <si>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</si>
  <si>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</si>
  <si>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</si>
  <si>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</si>
  <si>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</si>
  <si>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</si>
  <si>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</si>
  <si>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</si>
  <si>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</si>
  <si>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</si>
  <si>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</si>
  <si>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</si>
  <si>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</si>
  <si>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</si>
  <si>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</si>
  <si>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</si>
  <si>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</si>
  <si>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</si>
  <si>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</si>
  <si>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</si>
  <si>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</si>
  <si>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</si>
  <si>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</si>
  <si>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</si>
  <si>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</si>
  <si>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</si>
  <si>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</si>
  <si>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</si>
  <si>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</si>
  <si>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</si>
  <si>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</si>
  <si>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</si>
  <si>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</si>
  <si>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</si>
  <si>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</si>
  <si>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</si>
  <si>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</si>
  <si>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</si>
  <si>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</si>
  <si>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</si>
  <si>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</si>
  <si>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</si>
  <si>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</si>
  <si>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</si>
  <si>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</si>
  <si>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</si>
  <si>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</si>
  <si>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</si>
  <si>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</si>
  <si>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</si>
  <si>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</si>
  <si>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</si>
  <si>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</si>
  <si>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</si>
  <si>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</si>
  <si>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</si>
  <si>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</si>
  <si>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</si>
  <si>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</si>
  <si>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</si>
  <si>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</si>
  <si>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</si>
  <si>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</si>
  <si>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</si>
  <si>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</si>
  <si>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</si>
  <si>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</si>
  <si>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</si>
  <si>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</si>
  <si>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</si>
  <si>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</si>
  <si>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</si>
  <si>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</si>
  <si>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</si>
  <si>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</si>
  <si>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</si>
  <si>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</si>
  <si>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</si>
  <si>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</si>
  <si>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</si>
  <si>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</si>
  <si>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</si>
  <si>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</si>
  <si>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</si>
  <si>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</si>
  <si>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</si>
  <si>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</si>
  <si>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</si>
  <si>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</si>
  <si>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</si>
  <si>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</si>
  <si>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</si>
  <si>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</si>
  <si>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</si>
  <si>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</si>
  <si>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</si>
  <si>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</si>
  <si>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</si>
  <si>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</si>
  <si>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</si>
  <si>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</si>
  <si>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</si>
  <si>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</si>
  <si>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</si>
  <si>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</si>
  <si>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</si>
  <si>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</si>
  <si>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</si>
  <si>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</si>
  <si>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</si>
  <si>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</si>
  <si>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</si>
  <si>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</si>
  <si>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</si>
  <si>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</si>
  <si>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</si>
  <si>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</si>
  <si>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</si>
  <si>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</si>
  <si>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</si>
  <si>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</si>
  <si>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</si>
  <si>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</si>
  <si>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</si>
  <si>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</si>
  <si>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</si>
  <si>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</si>
  <si>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</si>
  <si>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</si>
  <si>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</si>
  <si>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</si>
  <si>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</si>
  <si>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</si>
  <si>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</si>
  <si>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</si>
  <si>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</si>
  <si>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</si>
  <si>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</si>
  <si>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</si>
  <si>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</si>
  <si>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</si>
  <si>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</si>
  <si>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</si>
  <si>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</si>
  <si>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</si>
  <si>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</si>
  <si>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</si>
  <si>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</si>
  <si>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</si>
  <si>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</si>
  <si>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</si>
  <si>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</si>
  <si>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</si>
  <si>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</si>
  <si>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</si>
  <si>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</si>
  <si>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</si>
  <si>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</si>
  <si>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</si>
  <si>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</si>
  <si>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</si>
  <si>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</si>
  <si>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</si>
  <si>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</si>
  <si>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</si>
  <si>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</si>
  <si>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</si>
  <si>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</si>
  <si>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</si>
  <si>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</si>
  <si>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</si>
  <si>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</si>
  <si>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</si>
  <si>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</si>
  <si>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</si>
  <si>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</si>
  <si>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</si>
  <si>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</si>
  <si>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</si>
  <si>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</si>
  <si>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</si>
  <si>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</si>
  <si>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</si>
  <si>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</si>
  <si>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</si>
  <si>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</si>
  <si>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</si>
  <si>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</si>
  <si>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</si>
  <si>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</si>
  <si>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</si>
  <si>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</si>
  <si>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</si>
  <si>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</si>
  <si>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</si>
  <si>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</si>
  <si>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</si>
  <si>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</si>
  <si>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</si>
  <si>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</si>
  <si>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</si>
  <si>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</si>
  <si>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</si>
  <si>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</si>
  <si>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</si>
  <si>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</si>
  <si>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</si>
  <si>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</si>
  <si>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</si>
  <si>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</si>
  <si>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</si>
  <si>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</si>
  <si>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</si>
  <si>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</si>
  <si>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</si>
  <si>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</si>
  <si>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</si>
  <si>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</si>
  <si>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</si>
  <si>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</si>
  <si>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</si>
  <si>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</si>
  <si>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</si>
  <si>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</si>
  <si>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</si>
  <si>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</si>
  <si>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</si>
  <si>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</si>
  <si>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</si>
  <si>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</si>
  <si>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</si>
  <si>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</si>
  <si>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</si>
  <si>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</si>
  <si>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</si>
  <si>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</si>
  <si>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</si>
  <si>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</si>
  <si>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</si>
  <si>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</si>
  <si>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</si>
  <si>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</si>
  <si>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</si>
  <si>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</si>
  <si>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</si>
  <si>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</si>
  <si>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</si>
  <si>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</si>
  <si>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</si>
  <si>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</si>
  <si>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</si>
  <si>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</si>
  <si>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</si>
  <si>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</si>
  <si>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</si>
  <si>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</si>
  <si>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</si>
  <si>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</si>
  <si>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</si>
  <si>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</si>
  <si>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</si>
  <si>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</si>
  <si>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</si>
  <si>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</si>
  <si>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</si>
  <si>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</si>
  <si>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</si>
  <si>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</si>
  <si>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</si>
  <si>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</si>
  <si>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</si>
  <si>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</si>
  <si>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</si>
  <si>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</si>
  <si>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</si>
  <si>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</si>
  <si>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</si>
  <si>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</si>
  <si>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</si>
  <si>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</si>
  <si>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</si>
  <si>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</si>
  <si>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</si>
  <si>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</si>
  <si>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</si>
  <si>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</si>
  <si>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</si>
  <si>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</si>
  <si>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</si>
  <si>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</si>
  <si>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</si>
  <si>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</si>
  <si>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</si>
  <si>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</si>
  <si>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</si>
  <si>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</si>
  <si>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</si>
  <si>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</si>
  <si>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</si>
  <si>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</si>
  <si>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</si>
  <si>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</si>
  <si>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</si>
  <si>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</si>
  <si>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</si>
  <si>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</si>
  <si>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</si>
  <si>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</si>
  <si>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</si>
  <si>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</si>
  <si>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</si>
  <si>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</si>
  <si>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</si>
  <si>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</si>
  <si>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</si>
  <si>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</si>
  <si>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</si>
  <si>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</si>
  <si>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</si>
  <si>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</si>
  <si>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</si>
  <si>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</si>
  <si>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</si>
  <si>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</si>
  <si>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</si>
  <si>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</si>
  <si>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</si>
  <si>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</si>
  <si>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</si>
  <si>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</si>
  <si>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</si>
  <si>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</si>
  <si>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</si>
  <si>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</si>
  <si>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</si>
  <si>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</si>
  <si>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</si>
  <si>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</si>
  <si>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</si>
  <si>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</si>
  <si>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</si>
  <si>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</si>
  <si>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</si>
  <si>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</si>
  <si>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</si>
  <si>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</si>
  <si>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</si>
  <si>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</si>
  <si>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</si>
  <si>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</si>
  <si>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</si>
  <si>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</si>
  <si>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</si>
  <si>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</si>
  <si>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</si>
  <si>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</si>
  <si>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</si>
  <si>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</si>
  <si>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</si>
  <si>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</si>
  <si>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</si>
  <si>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</si>
  <si>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</si>
  <si>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</si>
  <si>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</si>
  <si>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</si>
  <si>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</si>
  <si>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</si>
  <si>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</si>
  <si>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</si>
  <si>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</si>
  <si>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</si>
  <si>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</si>
  <si>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</si>
  <si>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</si>
  <si>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</si>
  <si>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</si>
  <si>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</si>
  <si>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</si>
  <si>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</si>
  <si>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</si>
  <si>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</si>
  <si>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</si>
  <si>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</si>
  <si>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</si>
  <si>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</si>
  <si>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</si>
  <si>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</si>
  <si>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</si>
  <si>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</si>
  <si>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</si>
  <si>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</si>
  <si>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</si>
  <si>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</si>
  <si>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</si>
  <si>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</si>
  <si>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</si>
  <si>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</si>
  <si>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</si>
  <si>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</si>
  <si>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</si>
  <si>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</si>
  <si>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</si>
  <si>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</si>
  <si>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</si>
  <si>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</si>
  <si>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</si>
  <si>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</si>
  <si>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</si>
  <si>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</si>
  <si>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</si>
  <si>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</si>
  <si>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</si>
  <si>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</si>
  <si>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</si>
  <si>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</si>
  <si>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</si>
  <si>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</si>
  <si>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</si>
  <si>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</si>
  <si>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</si>
  <si>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</si>
  <si>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</si>
  <si>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</si>
  <si>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</si>
  <si>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</si>
  <si>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</si>
  <si>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</si>
  <si>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</si>
  <si>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</si>
  <si>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</si>
  <si>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</si>
  <si>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</si>
  <si>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</si>
  <si>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</si>
  <si>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</si>
  <si>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</si>
  <si>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</si>
  <si>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</si>
  <si>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</si>
  <si>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</si>
  <si>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</si>
  <si>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</si>
  <si>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</si>
  <si>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</si>
  <si>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</si>
  <si>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</si>
  <si>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</si>
  <si>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</si>
  <si>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</si>
  <si>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</si>
  <si>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</si>
  <si>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</si>
  <si>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</si>
  <si>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</si>
  <si>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</si>
  <si>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</si>
  <si>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</si>
  <si>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</si>
  <si>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</si>
  <si>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</si>
  <si>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</si>
  <si>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</si>
  <si>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</si>
  <si>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</si>
  <si>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</si>
  <si>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</si>
  <si>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</si>
  <si>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</si>
  <si>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</si>
  <si>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</si>
  <si>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</si>
  <si>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</si>
  <si>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</si>
  <si>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</si>
  <si>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</si>
  <si>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</si>
  <si>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</si>
  <si>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</si>
  <si>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</si>
  <si>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</si>
  <si>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</si>
  <si>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</si>
  <si>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</si>
  <si>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</si>
  <si>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</si>
  <si>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</si>
  <si>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</si>
  <si>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</si>
  <si>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</si>
  <si>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</si>
  <si>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</si>
  <si>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</si>
  <si>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</si>
  <si>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</si>
  <si>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</si>
  <si>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</si>
  <si>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</si>
  <si>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</si>
  <si>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</si>
  <si>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</si>
  <si>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</si>
  <si>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</si>
  <si>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</si>
  <si>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</si>
  <si>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</si>
  <si>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</si>
  <si>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</si>
  <si>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</si>
  <si>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</si>
  <si>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</si>
  <si>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</si>
  <si>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</si>
  <si>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</si>
  <si>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</si>
  <si>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</si>
  <si>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</si>
  <si>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</si>
  <si>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</si>
  <si>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</si>
  <si>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</si>
  <si>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</si>
  <si>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</si>
  <si>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</si>
  <si>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</si>
  <si>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</si>
  <si>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</si>
  <si>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</si>
  <si>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</si>
  <si>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</si>
  <si>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</si>
  <si>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</si>
  <si>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</si>
  <si>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</si>
  <si>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</si>
  <si>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</si>
  <si>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</si>
  <si>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</si>
  <si>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</si>
  <si>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</si>
  <si>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</si>
  <si>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</si>
  <si>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</si>
  <si>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</si>
  <si>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</si>
  <si>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</si>
  <si>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</si>
  <si>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</si>
  <si>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</si>
  <si>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</si>
  <si>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</si>
  <si>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</si>
  <si>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</si>
  <si>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</si>
  <si>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</si>
  <si>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</si>
  <si>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</si>
  <si>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</si>
  <si>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</si>
  <si>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</si>
  <si>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</si>
  <si>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</si>
  <si>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</si>
  <si>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</si>
  <si>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</si>
  <si>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</si>
  <si>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</si>
  <si>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</si>
  <si>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</si>
  <si>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</si>
  <si>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</si>
  <si>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</si>
  <si>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</si>
  <si>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</si>
  <si>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</si>
  <si>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</si>
  <si>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</si>
  <si>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</si>
  <si>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</si>
  <si>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</si>
  <si>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</si>
  <si>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</si>
  <si>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</si>
  <si>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</si>
  <si>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</si>
  <si>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</si>
  <si>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</si>
  <si>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</si>
  <si>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</si>
  <si>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</si>
  <si>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</si>
  <si>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</si>
  <si>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</si>
  <si>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</si>
  <si>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</si>
  <si>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</si>
  <si>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</si>
  <si>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</si>
  <si>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</si>
  <si>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</si>
  <si>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</si>
  <si>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</si>
  <si>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</si>
  <si>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</si>
  <si>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</si>
  <si>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</si>
  <si>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</si>
  <si>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</si>
  <si>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</si>
  <si>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</si>
  <si>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</si>
  <si>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</si>
  <si>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</si>
  <si>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</si>
  <si>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</si>
  <si>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</si>
  <si>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</si>
  <si>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</si>
  <si>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</si>
  <si>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</si>
  <si>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</si>
  <si>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</si>
  <si>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</si>
  <si>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</si>
  <si>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</si>
  <si>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</si>
  <si>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</si>
  <si>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</si>
  <si>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</si>
  <si>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</si>
  <si>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</si>
  <si>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</si>
  <si>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</si>
  <si>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</si>
  <si>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</si>
  <si>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</si>
  <si>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</si>
  <si>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</si>
  <si>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</si>
  <si>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</si>
  <si>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</si>
  <si>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</si>
  <si>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</si>
  <si>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</si>
  <si>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</si>
  <si>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</si>
  <si>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</si>
  <si>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</si>
  <si>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</si>
  <si>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</si>
  <si>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</si>
  <si>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</si>
  <si>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</si>
  <si>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</si>
  <si>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</si>
  <si>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</si>
  <si>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</si>
  <si>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</si>
  <si>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</si>
  <si>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</si>
  <si>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</si>
  <si>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</si>
  <si>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</si>
  <si>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</si>
  <si>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</si>
  <si>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</si>
  <si>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</si>
  <si>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</si>
  <si>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</si>
  <si>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</si>
  <si>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</si>
  <si>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</si>
  <si>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</si>
  <si>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</si>
  <si>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</si>
  <si>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</si>
  <si>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</si>
  <si>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</si>
  <si>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</si>
  <si>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</si>
  <si>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</si>
  <si>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</si>
  <si>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</si>
  <si>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</si>
  <si>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</si>
  <si>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</si>
  <si>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</si>
  <si>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</si>
  <si>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</si>
  <si>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</si>
  <si>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</si>
  <si>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</si>
  <si>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</si>
  <si>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</si>
  <si>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</si>
  <si>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</si>
  <si>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</si>
  <si>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</si>
  <si>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</si>
  <si>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</si>
  <si>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</si>
  <si>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</si>
  <si>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</si>
  <si>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</si>
  <si>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</si>
  <si>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</si>
  <si>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</si>
  <si>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</si>
  <si>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</si>
  <si>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</si>
  <si>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</si>
  <si>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</si>
  <si>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</si>
  <si>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</si>
  <si>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</si>
  <si>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</si>
  <si>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</si>
  <si>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</si>
  <si>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</si>
  <si>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</si>
  <si>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</si>
  <si>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</si>
  <si>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</si>
  <si>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</si>
  <si>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</si>
  <si>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</si>
  <si>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</si>
  <si>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</si>
  <si>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</si>
  <si>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</si>
  <si>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</si>
  <si>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</si>
  <si>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</si>
  <si>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</si>
  <si>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</si>
  <si>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</si>
  <si>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</si>
  <si>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</si>
  <si>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</si>
  <si>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</si>
  <si>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</si>
  <si>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</si>
  <si>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</si>
  <si>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</si>
  <si>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</si>
  <si>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</si>
  <si>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</si>
  <si>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</si>
  <si>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</si>
  <si>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</si>
  <si>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</si>
  <si>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</si>
  <si>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</si>
  <si>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</si>
  <si>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</si>
  <si>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</si>
  <si>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</si>
  <si>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</si>
  <si>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</si>
  <si>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</si>
  <si>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</si>
  <si>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</si>
  <si>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</si>
  <si>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</si>
  <si>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</si>
  <si>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</si>
  <si>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</si>
  <si>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</si>
  <si>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</si>
  <si>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</si>
  <si>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</si>
  <si>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</si>
  <si>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</si>
  <si>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</si>
  <si>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</si>
  <si>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</si>
  <si>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</si>
  <si>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</si>
  <si>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</si>
  <si>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</si>
  <si>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</si>
  <si>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</si>
  <si>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</si>
  <si>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</si>
  <si>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</si>
  <si>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</si>
  <si>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</si>
  <si>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</si>
  <si>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</si>
  <si>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</si>
  <si>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</si>
  <si>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</si>
  <si>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</si>
  <si>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</si>
  <si>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</si>
  <si>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</si>
  <si>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</si>
  <si>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</si>
  <si>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</si>
  <si>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</si>
  <si>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</si>
  <si>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</si>
  <si>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</si>
  <si>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</si>
  <si>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</si>
  <si>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</si>
  <si>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</si>
  <si>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</si>
  <si>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</si>
  <si>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</si>
  <si>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</si>
  <si>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</si>
  <si>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</si>
  <si>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</si>
  <si>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</si>
  <si>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</si>
  <si>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</si>
  <si>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</si>
  <si>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</si>
  <si>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</si>
  <si>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</si>
  <si>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</si>
  <si>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</si>
  <si>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</si>
  <si>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</si>
  <si>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</si>
  <si>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</si>
  <si>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</si>
  <si>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</si>
  <si>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</si>
  <si>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</si>
  <si>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</si>
  <si>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</si>
  <si>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</si>
  <si>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</si>
  <si>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</si>
  <si>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</si>
  <si>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</si>
  <si>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</si>
  <si>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</si>
  <si>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</si>
  <si>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</si>
  <si>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</si>
  <si>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</si>
  <si>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</si>
  <si>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</si>
  <si>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</si>
  <si>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</si>
  <si>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</si>
  <si>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</si>
  <si>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</si>
  <si>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</si>
  <si>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</si>
  <si>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</si>
  <si>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</si>
  <si>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</si>
  <si>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</si>
  <si>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</si>
  <si>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</si>
  <si>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</si>
  <si>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</si>
  <si>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</si>
  <si>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</si>
  <si>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</si>
  <si>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</si>
  <si>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</si>
  <si>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</si>
  <si>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</si>
  <si>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</si>
  <si>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</si>
  <si>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</si>
  <si>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</si>
  <si>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</si>
  <si>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</si>
  <si>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</si>
  <si>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</si>
  <si>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</si>
  <si>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</si>
  <si>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</si>
  <si>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</si>
  <si>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</si>
  <si>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</si>
  <si>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</si>
  <si>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</si>
  <si>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</si>
  <si>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</si>
  <si>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</si>
  <si>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</si>
  <si>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</si>
  <si>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</si>
  <si>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</si>
  <si>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</si>
  <si>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</si>
  <si>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</si>
  <si>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</si>
  <si>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</si>
  <si>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</si>
  <si>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</si>
  <si>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</si>
  <si>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</si>
  <si>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</si>
  <si>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</si>
  <si>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</si>
  <si>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</si>
  <si>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</si>
  <si>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</si>
  <si>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</si>
  <si>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</si>
  <si>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</si>
  <si>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</si>
  <si>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</si>
  <si>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</si>
  <si>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</si>
  <si>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</si>
  <si>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</si>
  <si>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</si>
  <si>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</si>
  <si>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</si>
  <si>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</si>
  <si>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</si>
  <si>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</si>
  <si>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</si>
  <si>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</si>
  <si>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</si>
  <si>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</si>
  <si>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</si>
  <si>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</si>
  <si>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</si>
  <si>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</si>
  <si>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</si>
  <si>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</si>
  <si>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</si>
  <si>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</si>
  <si>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</si>
  <si>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</si>
  <si>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</si>
  <si>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</si>
  <si>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</si>
  <si>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</si>
  <si>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</si>
  <si>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</si>
  <si>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</si>
  <si>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</si>
  <si>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</si>
  <si>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</si>
  <si>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</si>
  <si>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</si>
  <si>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</si>
  <si>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</si>
  <si>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</si>
  <si>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</si>
  <si>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</si>
  <si>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</si>
  <si>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</si>
  <si>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</si>
  <si>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</si>
  <si>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</si>
  <si>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</si>
  <si>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</si>
  <si>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</si>
  <si>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</si>
  <si>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</si>
  <si>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</si>
  <si>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</si>
  <si>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</si>
  <si>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</si>
  <si>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</si>
  <si>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</si>
  <si>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</si>
  <si>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</si>
  <si>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</si>
  <si>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</si>
  <si>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</si>
  <si>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</si>
  <si>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</si>
  <si>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</si>
  <si>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</si>
  <si>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</si>
  <si>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</si>
  <si>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</si>
  <si>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</si>
  <si>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</si>
  <si>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</si>
  <si>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</si>
  <si>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</si>
  <si>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</si>
  <si>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</si>
  <si>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</si>
  <si>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</si>
  <si>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</si>
  <si>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</si>
  <si>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</si>
  <si>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</si>
  <si>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</si>
  <si>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</si>
  <si>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</si>
  <si>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</si>
  <si>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</si>
  <si>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</si>
  <si>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</si>
  <si>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</si>
  <si>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</si>
  <si>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</si>
  <si>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</si>
  <si>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</si>
  <si>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</si>
  <si>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</si>
  <si>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</si>
  <si>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</si>
  <si>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</si>
  <si>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</si>
  <si>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</si>
  <si>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</si>
  <si>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</si>
  <si>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</si>
  <si>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</si>
  <si>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</si>
  <si>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</si>
  <si>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</si>
  <si>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</si>
  <si>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</si>
  <si>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</si>
  <si>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</si>
  <si>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</si>
  <si>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</si>
  <si>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</si>
  <si>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</si>
  <si>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</si>
  <si>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</si>
  <si>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</si>
  <si>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</si>
  <si>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</si>
  <si>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</si>
  <si>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</si>
  <si>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</si>
  <si>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</si>
  <si>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</si>
  <si>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</si>
  <si>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</si>
  <si>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</si>
  <si>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</si>
  <si>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</si>
  <si>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</si>
  <si>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</si>
  <si>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</si>
  <si>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</si>
  <si>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</si>
  <si>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</si>
  <si>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</si>
  <si>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</si>
  <si>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</si>
  <si>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</si>
  <si>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</si>
  <si>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</si>
  <si>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</si>
  <si>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</si>
  <si>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</si>
  <si>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</si>
  <si>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</si>
  <si>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</si>
  <si>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</si>
  <si>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</si>
  <si>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</si>
  <si>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</si>
  <si>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</si>
  <si>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</si>
  <si>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</si>
  <si>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</si>
  <si>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</si>
  <si>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</si>
  <si>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</si>
  <si>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</si>
  <si>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</si>
  <si>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</si>
  <si>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</si>
  <si>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</si>
  <si>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</si>
  <si>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</si>
  <si>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</si>
  <si>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</si>
  <si>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</si>
  <si>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</si>
  <si>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</si>
  <si>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</si>
  <si>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</si>
  <si>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</si>
  <si>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</si>
  <si>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</si>
  <si>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</si>
  <si>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</si>
  <si>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</si>
  <si>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</si>
  <si>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</si>
  <si>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</si>
  <si>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</si>
  <si>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</si>
  <si>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</si>
  <si>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</si>
  <si>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</si>
  <si>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</si>
  <si>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</si>
  <si>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</si>
  <si>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</si>
  <si>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</si>
  <si>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</si>
  <si>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</si>
  <si>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</si>
  <si>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</si>
  <si>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</si>
  <si>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</si>
  <si>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</si>
  <si>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</si>
  <si>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</si>
  <si>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</si>
  <si>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</si>
  <si>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</si>
  <si>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</si>
  <si>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</si>
  <si>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</si>
  <si>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</si>
  <si>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</si>
  <si>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</si>
  <si>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</si>
  <si>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</si>
  <si>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</si>
  <si>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</si>
  <si>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</si>
  <si>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</si>
  <si>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</si>
  <si>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</si>
  <si>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</si>
  <si>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</si>
  <si>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</si>
  <si>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</si>
  <si>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</si>
  <si>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</si>
  <si>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</si>
  <si>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</si>
  <si>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</si>
  <si>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</si>
  <si>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</si>
  <si>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</si>
  <si>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</si>
  <si>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</si>
  <si>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</si>
  <si>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</si>
  <si>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</si>
  <si>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</si>
  <si>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</si>
  <si>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</si>
  <si>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</si>
  <si>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</si>
  <si>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</si>
  <si>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</si>
  <si>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</si>
  <si>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</si>
  <si>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</si>
  <si>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</si>
  <si>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</si>
  <si>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</si>
  <si>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</si>
  <si>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</si>
  <si>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</si>
  <si>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</si>
  <si>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</si>
  <si>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</si>
  <si>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</si>
  <si>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</si>
  <si>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</si>
  <si>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</si>
  <si>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</si>
  <si>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</si>
  <si>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</si>
  <si>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</si>
  <si>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</si>
  <si>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</si>
  <si>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</si>
  <si>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</si>
  <si>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</si>
  <si>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</si>
  <si>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</si>
  <si>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</si>
  <si>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</si>
  <si>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</si>
  <si>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</si>
  <si>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</si>
  <si>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</si>
  <si>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</si>
  <si>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</si>
  <si>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</si>
  <si>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</si>
  <si>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</si>
  <si>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</si>
  <si>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</si>
  <si>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</si>
  <si>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</si>
  <si>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</si>
  <si>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</si>
  <si>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</si>
  <si>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</si>
  <si>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</si>
  <si>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</si>
  <si>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</si>
  <si>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</si>
  <si>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</si>
  <si>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</si>
  <si>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</si>
  <si>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</si>
  <si>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</si>
  <si>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</si>
  <si>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</si>
  <si>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</si>
  <si>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</si>
  <si>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</si>
  <si>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</si>
  <si>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</si>
  <si>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</si>
  <si>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</si>
  <si>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</si>
  <si>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</si>
  <si>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</si>
  <si>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</si>
  <si>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</si>
  <si>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</si>
  <si>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</si>
  <si>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</si>
  <si>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</si>
  <si>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</si>
  <si>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</si>
  <si>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</si>
  <si>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</si>
  <si>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</si>
  <si>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</si>
  <si>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</si>
  <si>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</si>
  <si>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</si>
  <si>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</si>
  <si>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</si>
  <si>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</si>
  <si>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</si>
  <si>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</si>
  <si>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</si>
  <si>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</si>
  <si>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</si>
  <si>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</si>
  <si>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</si>
  <si>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</si>
  <si>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</si>
  <si>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</si>
  <si>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</si>
  <si>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</si>
  <si>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</si>
  <si>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</si>
  <si>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</si>
  <si>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</si>
  <si>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</si>
  <si>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</si>
  <si>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</si>
  <si>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</si>
  <si>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</si>
  <si>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</si>
  <si>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</si>
  <si>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</si>
  <si>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</si>
  <si>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</si>
  <si>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</si>
  <si>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</si>
  <si>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</si>
  <si>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</si>
  <si>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</si>
  <si>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</si>
  <si>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</si>
  <si>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</si>
  <si>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</si>
  <si>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</si>
  <si>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</si>
  <si>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</si>
  <si>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</si>
  <si>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</si>
  <si>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</si>
  <si>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</si>
  <si>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</si>
  <si>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</si>
  <si>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</si>
  <si>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</si>
  <si>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</si>
  <si>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</si>
  <si>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</si>
  <si>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</si>
  <si>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</si>
  <si>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</si>
  <si>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</si>
  <si>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</si>
  <si>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</si>
  <si>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</si>
  <si>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</si>
  <si>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</si>
  <si>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</si>
  <si>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</si>
  <si>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</si>
  <si>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</si>
  <si>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</si>
  <si>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</si>
  <si>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</si>
  <si>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</si>
  <si>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</si>
  <si>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</si>
  <si>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</si>
  <si>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</si>
  <si>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</si>
  <si>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</si>
  <si>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</si>
  <si>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</si>
  <si>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</si>
  <si>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</si>
  <si>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</si>
  <si>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</si>
  <si>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</si>
  <si>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</si>
  <si>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</si>
  <si>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</si>
  <si>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</si>
  <si>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</si>
  <si>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</si>
  <si>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</si>
  <si>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</si>
  <si>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</si>
  <si>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</si>
  <si>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</si>
  <si>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</si>
  <si>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</si>
  <si>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</si>
  <si>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</si>
  <si>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</si>
  <si>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</si>
  <si>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</si>
  <si>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</si>
  <si>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</si>
  <si>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</si>
  <si>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</si>
  <si>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</si>
  <si>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</si>
  <si>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</si>
  <si>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</si>
  <si>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</si>
  <si>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</si>
  <si>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</si>
  <si>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</si>
  <si>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</si>
  <si>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</si>
  <si>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</si>
  <si>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</si>
  <si>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</si>
  <si>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</si>
  <si>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</si>
  <si>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</si>
  <si>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</si>
  <si>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</si>
  <si>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</si>
  <si>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</si>
  <si>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</si>
  <si>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</si>
  <si>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</si>
  <si>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</si>
  <si>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</si>
  <si>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</si>
  <si>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</si>
  <si>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</si>
  <si>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</si>
  <si>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</si>
  <si>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</si>
  <si>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</si>
  <si>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</si>
  <si>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</si>
  <si>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</si>
  <si>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</si>
  <si>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</si>
  <si>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</si>
  <si>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</si>
  <si>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</si>
  <si>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</si>
  <si>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</si>
  <si>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</si>
  <si>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</si>
  <si>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</si>
  <si>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</si>
  <si>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</si>
  <si>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</si>
  <si>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</si>
  <si>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</si>
  <si>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</si>
  <si>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</si>
  <si>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</si>
  <si>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</si>
  <si>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</si>
  <si>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</si>
  <si>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</si>
  <si>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</si>
  <si>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</si>
  <si>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</si>
  <si>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</si>
  <si>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</si>
  <si>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</si>
  <si>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</si>
  <si>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</si>
  <si>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</si>
  <si>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</si>
  <si>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</si>
  <si>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</si>
  <si>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</si>
  <si>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</si>
  <si>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</si>
  <si>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</si>
  <si>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</si>
  <si>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</si>
  <si>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</si>
  <si>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</si>
  <si>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</si>
  <si>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</si>
  <si>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</si>
  <si>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</si>
  <si>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</si>
  <si>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</si>
  <si>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</si>
  <si>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</si>
  <si>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</si>
  <si>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</si>
  <si>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</si>
  <si>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</si>
  <si>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</si>
  <si>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</si>
  <si>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</si>
  <si>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</si>
  <si>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</si>
  <si>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</si>
  <si>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</si>
  <si>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</si>
  <si>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</si>
  <si>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</si>
  <si>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</si>
  <si>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</si>
  <si>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</si>
  <si>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</si>
  <si>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</si>
  <si>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</si>
  <si>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</si>
  <si>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</si>
  <si>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</si>
  <si>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</si>
  <si>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</si>
  <si>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</si>
  <si>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</si>
  <si>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</si>
  <si>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</si>
  <si>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</si>
  <si>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</si>
  <si>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</si>
  <si>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</si>
  <si>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</si>
  <si>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</si>
  <si>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</si>
  <si>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</si>
  <si>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</si>
  <si>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</si>
  <si>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</si>
  <si>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</si>
  <si>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</si>
  <si>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</si>
  <si>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</si>
  <si>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</si>
  <si>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</si>
  <si>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</si>
  <si>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</si>
  <si>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</si>
  <si>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</si>
  <si>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</si>
  <si>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</si>
  <si>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</si>
  <si>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</si>
  <si>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</si>
  <si>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</si>
  <si>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</si>
  <si>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</si>
  <si>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</si>
  <si>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</si>
  <si>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</si>
  <si>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</si>
  <si>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</si>
  <si>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</si>
  <si>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</si>
  <si>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</si>
  <si>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</si>
  <si>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</si>
  <si>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</si>
  <si>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</si>
  <si>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</si>
  <si>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</si>
  <si>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</si>
  <si>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</si>
  <si>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</si>
  <si>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</si>
  <si>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</si>
  <si>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</si>
  <si>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</si>
  <si>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</si>
  <si>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</si>
  <si>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</si>
  <si>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</si>
  <si>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</si>
  <si>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</si>
  <si>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</si>
  <si>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</si>
  <si>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</si>
  <si>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</si>
  <si>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</si>
  <si>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</si>
  <si>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</si>
  <si>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</si>
  <si>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</si>
  <si>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</si>
  <si>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</si>
  <si>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</si>
  <si>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</si>
  <si>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</si>
  <si>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</si>
  <si>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</si>
  <si>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</si>
  <si>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</si>
  <si>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</si>
  <si>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</si>
  <si>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</si>
  <si>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</si>
  <si>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</si>
  <si>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</si>
  <si>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</si>
  <si>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</si>
  <si>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</si>
  <si>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</si>
  <si>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</si>
  <si>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</si>
  <si>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</si>
  <si>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</si>
  <si>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</si>
  <si>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</si>
  <si>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</si>
  <si>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</si>
  <si>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</si>
  <si>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</si>
  <si>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</si>
  <si>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</si>
  <si>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</si>
  <si>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</si>
  <si>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</si>
  <si>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</si>
  <si>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</si>
  <si>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</si>
  <si>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</si>
  <si>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</si>
  <si>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</si>
  <si>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</si>
  <si>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</si>
  <si>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</si>
  <si>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</si>
  <si>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</si>
  <si>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</si>
  <si>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</si>
  <si>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</si>
  <si>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</si>
  <si>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</si>
  <si>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</si>
  <si>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</si>
  <si>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</si>
  <si>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</si>
  <si>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</si>
  <si>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</si>
  <si>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</si>
  <si>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</si>
  <si>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</si>
  <si>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</si>
  <si>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</si>
  <si>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</si>
  <si>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</si>
  <si>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</si>
  <si>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</si>
  <si>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</si>
  <si>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</si>
  <si>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</si>
  <si>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</si>
  <si>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</si>
  <si>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</si>
  <si>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</si>
  <si>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</si>
  <si>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</si>
  <si>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</si>
  <si>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</si>
  <si>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</si>
  <si>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</si>
  <si>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</si>
  <si>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</si>
  <si>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</si>
  <si>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</si>
  <si>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</si>
  <si>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</si>
  <si>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</si>
  <si>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</si>
  <si>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</si>
  <si>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</si>
  <si>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</si>
  <si>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</si>
  <si>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</si>
  <si>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</si>
  <si>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</si>
  <si>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</si>
  <si>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</si>
  <si>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</si>
  <si>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</si>
  <si>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</si>
  <si>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</si>
  <si>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</si>
  <si>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</si>
  <si>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</si>
  <si>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</si>
  <si>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</si>
  <si>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</si>
  <si>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</si>
  <si>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</si>
  <si>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</si>
  <si>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</si>
  <si>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</si>
  <si>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</si>
  <si>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</si>
  <si>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</si>
  <si>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</si>
  <si>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</si>
  <si>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</si>
  <si>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</si>
  <si>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</si>
  <si>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</si>
  <si>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</si>
  <si>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</si>
  <si>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</si>
  <si>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</si>
  <si>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</si>
  <si>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</si>
  <si>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</si>
  <si>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</si>
  <si>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</si>
  <si>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</si>
  <si>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</si>
  <si>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</si>
  <si>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</si>
  <si>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</si>
  <si>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</si>
  <si>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</si>
  <si>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</si>
  <si>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</si>
  <si>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</si>
  <si>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</si>
  <si>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</si>
  <si>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</si>
  <si>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</si>
  <si>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</si>
  <si>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</si>
  <si>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</si>
  <si>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</si>
  <si>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</si>
  <si>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</si>
  <si>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</si>
  <si>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</si>
  <si>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</si>
  <si>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</si>
  <si>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</si>
  <si>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</si>
  <si>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</si>
  <si>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</si>
  <si>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</si>
  <si>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</si>
  <si>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</si>
  <si>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</si>
  <si>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</si>
  <si>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</si>
  <si>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</si>
  <si>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</si>
  <si>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</si>
  <si>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</si>
  <si>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</si>
  <si>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</si>
  <si>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</si>
  <si>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</si>
  <si>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</si>
  <si>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</si>
  <si>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</si>
  <si>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</si>
  <si>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</si>
  <si>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</si>
  <si>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</si>
  <si>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</si>
  <si>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</si>
  <si>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</si>
  <si>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</si>
  <si>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</si>
  <si>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</si>
  <si>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</si>
  <si>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</si>
  <si>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</si>
  <si>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</si>
  <si>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</si>
  <si>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</si>
  <si>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</si>
  <si>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</si>
  <si>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</si>
  <si>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</si>
  <si>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</si>
  <si>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</si>
  <si>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</si>
  <si>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</si>
  <si>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</si>
  <si>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</si>
  <si>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</si>
  <si>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</si>
  <si>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</si>
  <si>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</si>
  <si>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</si>
  <si>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</si>
  <si>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</si>
  <si>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</si>
  <si>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</si>
  <si>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</si>
  <si>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</si>
  <si>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</si>
  <si>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</si>
  <si>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</si>
  <si>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</si>
  <si>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</si>
  <si>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</si>
  <si>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</si>
  <si>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</si>
  <si>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</si>
  <si>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</si>
  <si>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</si>
  <si>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</si>
  <si>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</si>
  <si>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</si>
  <si>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</si>
  <si>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</si>
  <si>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</si>
  <si>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</si>
  <si>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</si>
  <si>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</si>
  <si>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</si>
  <si>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</si>
  <si>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</si>
  <si>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</si>
  <si>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</si>
  <si>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</si>
  <si>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</si>
  <si>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</si>
  <si>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</si>
  <si>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</si>
  <si>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</si>
  <si>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</si>
  <si>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</si>
  <si>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</si>
  <si>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</si>
  <si>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</si>
  <si>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</si>
  <si>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</si>
  <si>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</si>
  <si>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</si>
  <si>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</si>
  <si>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</si>
  <si>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</si>
  <si>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</si>
  <si>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</si>
  <si>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</si>
  <si>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</si>
  <si>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</si>
  <si>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</si>
  <si>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</si>
  <si>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</si>
  <si>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</si>
  <si>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</si>
  <si>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</si>
  <si>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</si>
  <si>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</si>
  <si>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</si>
  <si>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</si>
  <si>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</si>
  <si>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</si>
  <si>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</si>
  <si>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</si>
  <si>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</si>
  <si>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</si>
  <si>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</si>
  <si>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</si>
  <si>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</si>
  <si>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</si>
  <si>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</si>
  <si>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</si>
  <si>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</si>
  <si>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</si>
  <si>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</si>
  <si>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</si>
  <si>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</si>
  <si>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</si>
  <si>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</si>
  <si>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</si>
  <si>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</si>
  <si>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</si>
  <si>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</si>
  <si>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</si>
  <si>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</si>
  <si>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</si>
  <si>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</si>
  <si>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</si>
  <si>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</si>
  <si>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</si>
  <si>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</si>
  <si>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</si>
  <si>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</si>
  <si>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</si>
  <si>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</si>
  <si>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</si>
  <si>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</si>
  <si>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</si>
  <si>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</si>
  <si>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</si>
  <si>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</si>
  <si>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</si>
  <si>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</si>
  <si>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</si>
  <si>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</si>
  <si>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</si>
  <si>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</si>
  <si>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</si>
  <si>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</si>
  <si>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</si>
  <si>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</si>
  <si>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</si>
  <si>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</si>
  <si>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</si>
  <si>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</si>
  <si>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</si>
  <si>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</si>
  <si>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</si>
  <si>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</si>
  <si>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</si>
  <si>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</si>
  <si>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</si>
  <si>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</si>
  <si>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</si>
  <si>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</si>
  <si>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</si>
  <si>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</si>
  <si>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</si>
  <si>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</si>
  <si>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</si>
  <si>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</si>
  <si>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</si>
  <si>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</si>
  <si>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</si>
  <si>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</si>
  <si>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</si>
  <si>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</si>
  <si>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</si>
  <si>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</si>
  <si>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</si>
  <si>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</si>
  <si>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</si>
  <si>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</si>
  <si>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</si>
  <si>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</si>
  <si>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</si>
  <si>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</si>
  <si>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</si>
  <si>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</si>
  <si>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</si>
  <si>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</si>
  <si>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</si>
  <si>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</si>
  <si>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</si>
  <si>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</si>
  <si>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</si>
  <si>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</si>
  <si>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</si>
  <si>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</si>
  <si>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</si>
  <si>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</si>
  <si>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</si>
  <si>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</si>
  <si>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</si>
  <si>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</si>
  <si>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</si>
  <si>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</si>
  <si>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</si>
  <si>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</si>
  <si>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</si>
  <si>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</si>
  <si>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</si>
  <si>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</si>
  <si>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</si>
  <si>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</si>
  <si>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</si>
  <si>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</si>
  <si>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</si>
  <si>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</si>
  <si>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</si>
  <si>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</si>
  <si>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</si>
  <si>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</si>
  <si>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</si>
  <si>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</si>
  <si>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</si>
  <si>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</si>
  <si>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</si>
  <si>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</si>
  <si>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</si>
  <si>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</si>
  <si>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</si>
  <si>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</si>
  <si>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</si>
  <si>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</si>
  <si>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</si>
  <si>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</si>
  <si>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</si>
  <si>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</si>
  <si>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</si>
  <si>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</si>
  <si>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</si>
  <si>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</si>
  <si>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</si>
  <si>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</si>
  <si>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</si>
  <si>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</si>
  <si>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</si>
  <si>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</si>
  <si>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</si>
  <si>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</si>
  <si>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</si>
  <si>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</si>
  <si>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</si>
  <si>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</si>
  <si>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</si>
  <si>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</si>
  <si>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</si>
  <si>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</si>
  <si>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</si>
  <si>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</si>
  <si>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</si>
  <si>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</si>
  <si>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</si>
  <si>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</si>
  <si>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</si>
  <si>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</si>
  <si>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</si>
  <si>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</si>
  <si>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</si>
  <si>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</si>
  <si>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</si>
  <si>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</si>
  <si>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</si>
  <si>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</si>
  <si>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</si>
  <si>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</si>
  <si>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</si>
  <si>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</si>
  <si>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</si>
  <si>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</si>
  <si>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</si>
  <si>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</si>
  <si>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</si>
  <si>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</si>
  <si>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</si>
  <si>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</si>
  <si>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</si>
  <si>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</si>
  <si>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</si>
  <si>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</si>
  <si>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</si>
  <si>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</si>
  <si>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</si>
  <si>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</si>
  <si>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</si>
  <si>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</si>
  <si>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</si>
  <si>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</si>
  <si>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</si>
  <si>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</si>
  <si>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</si>
  <si>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</si>
  <si>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</si>
  <si>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</si>
  <si>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</si>
  <si>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</si>
  <si>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</si>
  <si>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</si>
  <si>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</si>
  <si>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</si>
  <si>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</si>
  <si>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</si>
  <si>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</si>
  <si>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</si>
  <si>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</si>
  <si>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</si>
  <si>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</si>
  <si>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</si>
  <si>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</si>
  <si>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</si>
  <si>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</si>
  <si>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</si>
  <si>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</si>
  <si>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</si>
  <si>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</si>
  <si>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</si>
  <si>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</si>
  <si>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</si>
  <si>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</si>
  <si>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</si>
  <si>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</si>
  <si>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</si>
  <si>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</si>
  <si>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</si>
  <si>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</si>
  <si>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</si>
  <si>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</si>
  <si>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</si>
  <si>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</si>
  <si>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</si>
  <si>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</si>
  <si>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</si>
  <si>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</si>
  <si>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</si>
  <si>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</si>
  <si>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</si>
  <si>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</si>
  <si>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</si>
  <si>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</si>
  <si>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</si>
  <si>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</si>
  <si>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</si>
  <si>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</si>
  <si>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</si>
  <si>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</si>
  <si>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</si>
  <si>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</si>
  <si>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</si>
  <si>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</si>
  <si>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</si>
  <si>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</si>
  <si>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</si>
  <si>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</si>
  <si>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</si>
  <si>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</si>
  <si>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</si>
  <si>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</si>
  <si>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</si>
  <si>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</si>
  <si>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</si>
  <si>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</si>
  <si>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</si>
  <si>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</si>
  <si>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</si>
  <si>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</si>
  <si>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</si>
  <si>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</si>
  <si>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</si>
  <si>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</si>
  <si>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</si>
  <si>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</si>
  <si>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</si>
  <si>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</si>
  <si>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</si>
  <si>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</si>
  <si>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</si>
  <si>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</si>
  <si>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</si>
  <si>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</si>
  <si>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</si>
  <si>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</si>
  <si>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</si>
  <si>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</si>
  <si>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</si>
  <si>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</si>
  <si>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</si>
  <si>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</si>
  <si>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</si>
  <si>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</si>
  <si>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</si>
  <si>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</si>
  <si>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</si>
  <si>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</si>
  <si>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</si>
  <si>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</si>
  <si>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</si>
  <si>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</si>
  <si>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</si>
  <si>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</si>
  <si>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</si>
  <si>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</si>
  <si>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</si>
  <si>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</si>
  <si>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</si>
  <si>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</si>
  <si>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</si>
  <si>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</si>
  <si>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</si>
  <si>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</si>
  <si>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</si>
  <si>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</si>
  <si>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</si>
  <si>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</si>
  <si>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</si>
  <si>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</si>
  <si>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</si>
  <si>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</si>
  <si>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</si>
  <si>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</si>
  <si>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</si>
  <si>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</si>
  <si>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</si>
  <si>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</si>
  <si>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</si>
  <si>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</si>
  <si>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</si>
  <si>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</si>
  <si>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</si>
  <si>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</si>
  <si>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</si>
  <si>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</si>
  <si>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</si>
  <si>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</si>
  <si>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</si>
  <si>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</si>
  <si>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</si>
  <si>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</si>
  <si>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</si>
  <si>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</si>
  <si>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</si>
  <si>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</si>
  <si>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</si>
  <si>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</si>
  <si>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</si>
  <si>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</si>
  <si>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</si>
  <si>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</si>
  <si>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</si>
  <si>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</si>
  <si>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</si>
  <si>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</si>
  <si>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</si>
  <si>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</si>
  <si>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</si>
  <si>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</si>
  <si>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</si>
  <si>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</si>
  <si>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</si>
  <si>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</si>
  <si>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</si>
  <si>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</si>
  <si>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</si>
  <si>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</si>
  <si>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</si>
  <si>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</si>
  <si>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</si>
  <si>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</si>
  <si>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</si>
  <si>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</si>
  <si>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</si>
  <si>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</si>
  <si>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</si>
  <si>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</si>
  <si>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</si>
  <si>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</si>
  <si>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</si>
  <si>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</si>
  <si>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</si>
  <si>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</si>
  <si>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</si>
  <si>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</si>
  <si>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</si>
  <si>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</si>
  <si>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</si>
  <si>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</si>
  <si>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</si>
  <si>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</si>
  <si>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</si>
  <si>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</si>
  <si>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</si>
  <si>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</si>
  <si>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</si>
  <si>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</si>
  <si>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</si>
  <si>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</si>
  <si>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</si>
  <si>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</si>
  <si>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</si>
  <si>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</si>
  <si>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</si>
  <si>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</si>
  <si>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</si>
  <si>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</si>
  <si>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</si>
  <si>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</si>
  <si>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</si>
  <si>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</si>
  <si>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</si>
  <si>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</si>
  <si>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</si>
  <si>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</si>
  <si>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</si>
  <si>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</si>
  <si>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</si>
  <si>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</si>
  <si>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</si>
  <si>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</si>
  <si>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</si>
  <si>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</si>
  <si>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</si>
  <si>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</si>
  <si>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</si>
  <si>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</si>
  <si>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</si>
  <si>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</si>
  <si>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</si>
  <si>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</si>
  <si>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</si>
  <si>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</si>
  <si>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</si>
  <si>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</si>
  <si>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</si>
  <si>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</si>
  <si>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</si>
  <si>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</si>
  <si>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</si>
  <si>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</si>
  <si>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</si>
  <si>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</si>
  <si>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</si>
  <si>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</si>
  <si>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</si>
  <si>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</si>
  <si>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</si>
  <si>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</si>
  <si>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</si>
  <si>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</si>
  <si>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</si>
  <si>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</si>
  <si>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</si>
  <si>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</si>
  <si>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</si>
  <si>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</si>
  <si>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</si>
  <si>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</si>
  <si>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</si>
  <si>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</si>
  <si>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</si>
  <si>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</si>
  <si>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</si>
  <si>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</si>
  <si>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</si>
  <si>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</si>
  <si>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</si>
  <si>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</si>
  <si>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</si>
  <si>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</si>
  <si>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</si>
  <si>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</si>
  <si>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</si>
  <si>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</si>
  <si>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</si>
  <si>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</si>
  <si>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</si>
  <si>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</si>
  <si>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</si>
  <si>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</si>
  <si>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</si>
  <si>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</si>
  <si>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</si>
  <si>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</si>
  <si>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</si>
  <si>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</si>
  <si>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</si>
  <si>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</si>
  <si>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</si>
  <si>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</si>
  <si>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</si>
  <si>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</si>
  <si>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</si>
  <si>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</si>
  <si>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</si>
  <si>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</si>
  <si>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</si>
  <si>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</si>
  <si>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</si>
  <si>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</si>
  <si>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</si>
  <si>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</si>
  <si>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</si>
  <si>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</si>
  <si>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</si>
  <si>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</si>
  <si>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</si>
  <si>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</si>
  <si>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</si>
  <si>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</si>
  <si>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</si>
  <si>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</si>
  <si>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</si>
  <si>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</si>
  <si>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</si>
  <si>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</si>
  <si>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</si>
  <si>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</si>
  <si>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</si>
  <si>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</si>
  <si>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</si>
  <si>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</si>
  <si>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</si>
  <si>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</si>
  <si>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</si>
  <si>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</si>
  <si>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</si>
  <si>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</si>
  <si>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</si>
  <si>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</si>
  <si>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</si>
  <si>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</si>
  <si>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</si>
  <si>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</si>
  <si>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</si>
  <si>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</si>
  <si>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</si>
  <si>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</si>
  <si>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</si>
  <si>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</si>
  <si>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</si>
  <si>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</si>
  <si>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</si>
  <si>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</si>
  <si>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</si>
  <si>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</si>
  <si>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</si>
  <si>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</si>
  <si>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</si>
  <si>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</si>
  <si>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</si>
  <si>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</si>
  <si>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</si>
  <si>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</si>
  <si>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</si>
  <si>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</si>
  <si>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</si>
  <si>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</si>
  <si>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</si>
  <si>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</si>
  <si>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</si>
  <si>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</si>
  <si>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</si>
  <si>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</si>
  <si>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</si>
  <si>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</si>
  <si>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</si>
  <si>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</si>
  <si>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</si>
  <si>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</si>
  <si>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</si>
  <si>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</si>
  <si>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</si>
  <si>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</si>
  <si>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</si>
  <si>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</si>
  <si>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</si>
  <si>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</si>
  <si>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</si>
  <si>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</si>
  <si>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</si>
  <si>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</si>
  <si>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</si>
  <si>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</si>
  <si>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</si>
  <si>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</si>
  <si>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</si>
  <si>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</si>
  <si>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</si>
  <si>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</si>
  <si>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</si>
  <si>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</si>
  <si>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</si>
  <si>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</si>
  <si>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</si>
  <si>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</si>
  <si>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</si>
  <si>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</si>
  <si>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</si>
  <si>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</si>
  <si>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</si>
  <si>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</si>
  <si>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</si>
  <si>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</si>
  <si>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</si>
  <si>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</si>
  <si>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</si>
  <si>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</si>
  <si>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</si>
  <si>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</si>
  <si>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</si>
  <si>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</si>
  <si>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</si>
  <si>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</si>
  <si>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</si>
  <si>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</si>
  <si>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</si>
  <si>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</si>
  <si>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</si>
  <si>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</si>
  <si>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</si>
  <si>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</si>
  <si>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</si>
  <si>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</si>
  <si>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</si>
  <si>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</si>
  <si>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</si>
  <si>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</si>
  <si>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</si>
  <si>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</si>
  <si>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</si>
  <si>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</si>
  <si>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</si>
  <si>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</si>
  <si>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</si>
  <si>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</si>
  <si>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</si>
  <si>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</si>
  <si>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</si>
  <si>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</si>
  <si>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</si>
  <si>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</si>
  <si>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</si>
  <si>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</si>
  <si>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</si>
  <si>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</si>
  <si>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</si>
  <si>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</si>
  <si>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</si>
  <si>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</si>
  <si>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</si>
  <si>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</si>
  <si>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</si>
  <si>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</si>
  <si>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</si>
  <si>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</si>
  <si>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</si>
  <si>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</si>
  <si>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</si>
  <si>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</si>
  <si>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</si>
  <si>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</si>
  <si>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</si>
  <si>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</si>
  <si>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</si>
  <si>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</si>
  <si>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</si>
  <si>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</si>
  <si>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</si>
  <si>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</si>
  <si>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</si>
  <si>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</si>
  <si>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</si>
  <si>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</si>
  <si>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</si>
  <si>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</si>
  <si>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</si>
  <si>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</si>
  <si>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</si>
  <si>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</si>
  <si>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</si>
  <si>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</si>
  <si>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</si>
  <si>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</si>
  <si>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</si>
  <si>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</si>
  <si>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</si>
  <si>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</si>
  <si>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</si>
  <si>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</si>
  <si>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</si>
  <si>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</si>
  <si>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</si>
  <si>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</si>
  <si>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</si>
  <si>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</si>
  <si>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</si>
  <si>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</si>
  <si>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</si>
  <si>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</si>
  <si>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</si>
  <si>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</si>
  <si>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</si>
  <si>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</si>
  <si>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</si>
  <si>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</si>
  <si>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</si>
  <si>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</si>
  <si>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</si>
  <si>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</si>
  <si>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</si>
  <si>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</si>
  <si>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</si>
  <si>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</si>
  <si>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</si>
  <si>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</si>
  <si>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</si>
  <si>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</si>
  <si>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</si>
  <si>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</si>
  <si>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</si>
  <si>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</si>
  <si>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</si>
  <si>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</si>
  <si>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</si>
  <si>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</si>
  <si>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</si>
  <si>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</si>
  <si>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</si>
  <si>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</si>
  <si>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</si>
  <si>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</si>
  <si>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</si>
  <si>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</si>
  <si>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</si>
  <si>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</si>
  <si>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</si>
  <si>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</si>
  <si>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</si>
  <si>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</si>
  <si>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</si>
  <si>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</si>
  <si>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</si>
  <si>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</si>
  <si>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</si>
  <si>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</si>
  <si>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</si>
  <si>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</si>
  <si>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</si>
  <si>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</si>
  <si>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</si>
  <si>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</si>
  <si>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</si>
  <si>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</si>
  <si>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</si>
  <si>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</si>
  <si>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</si>
  <si>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</si>
  <si>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</si>
  <si>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</si>
  <si>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</si>
  <si>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</si>
  <si>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</si>
  <si>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</si>
  <si>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</si>
  <si>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</si>
  <si>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</si>
  <si>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</si>
  <si>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</si>
  <si>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</si>
  <si>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</si>
  <si>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</si>
  <si>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</si>
  <si>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</si>
  <si>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</si>
  <si>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</si>
  <si>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</si>
  <si>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</si>
  <si>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</si>
  <si>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</si>
  <si>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</si>
  <si>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</si>
  <si>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</si>
  <si>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</si>
  <si>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</si>
  <si>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</si>
  <si>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</si>
  <si>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</si>
  <si>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</si>
  <si>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</si>
  <si>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</si>
  <si>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</si>
  <si>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</si>
  <si>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</si>
  <si>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</si>
  <si>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</si>
  <si>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</si>
  <si>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</si>
  <si>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</si>
  <si>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</si>
  <si>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</si>
  <si>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</si>
  <si>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</si>
  <si>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</si>
  <si>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</si>
  <si>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</si>
  <si>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</si>
  <si>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</si>
  <si>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</si>
  <si>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</si>
  <si>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</si>
  <si>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</si>
  <si>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</si>
  <si>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</si>
  <si>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</si>
  <si>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</si>
  <si>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</si>
  <si>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</si>
  <si>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</si>
  <si>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</si>
  <si>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</si>
  <si>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</si>
  <si>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</si>
  <si>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</si>
  <si>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</si>
  <si>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</si>
  <si>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</si>
  <si>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</si>
  <si>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</si>
  <si>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</si>
  <si>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</si>
  <si>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</si>
  <si>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</si>
  <si>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</si>
  <si>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</si>
  <si>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</si>
  <si>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</si>
  <si>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</si>
  <si>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</si>
  <si>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</si>
  <si>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</si>
  <si>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</si>
  <si>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</si>
  <si>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</si>
  <si>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</si>
  <si>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</si>
  <si>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</si>
  <si>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</si>
  <si>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</si>
  <si>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</si>
  <si>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</si>
  <si>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</si>
  <si>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</si>
  <si>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</si>
  <si>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</si>
  <si>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</si>
  <si>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</si>
  <si>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</si>
  <si>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</si>
  <si>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</si>
  <si>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</si>
  <si>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</si>
  <si>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</si>
  <si>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</si>
  <si>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</si>
  <si>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</si>
  <si>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</si>
  <si>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</si>
  <si>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</si>
  <si>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</si>
  <si>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</si>
  <si>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</si>
  <si>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</si>
  <si>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</si>
  <si>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</si>
  <si>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</si>
  <si>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</si>
  <si>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</si>
  <si>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</si>
  <si>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</si>
  <si>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</si>
  <si>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</si>
  <si>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</si>
  <si>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</si>
  <si>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</si>
  <si>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</si>
  <si>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</si>
  <si>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</si>
  <si>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</si>
  <si>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</si>
  <si>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</si>
  <si>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</si>
  <si>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</si>
  <si>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</si>
  <si>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</si>
  <si>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</si>
  <si>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</si>
  <si>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</si>
  <si>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</si>
  <si>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</si>
  <si>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</si>
  <si>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</si>
  <si>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</si>
  <si>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</si>
  <si>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</si>
  <si>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</si>
  <si>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</si>
  <si>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</si>
  <si>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</si>
  <si>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</si>
  <si>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</si>
  <si>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</si>
  <si>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</si>
  <si>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</si>
  <si>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</si>
  <si>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</si>
  <si>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</si>
  <si>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</si>
  <si>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</si>
  <si>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</si>
  <si>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</si>
  <si>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</si>
  <si>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</si>
  <si>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</si>
  <si>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</si>
  <si>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</si>
  <si>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</si>
  <si>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</si>
  <si>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</si>
  <si>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</si>
  <si>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</si>
  <si>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</si>
  <si>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</si>
  <si>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</si>
  <si>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</si>
  <si>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</si>
  <si>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</si>
  <si>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</si>
  <si>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</si>
  <si>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</si>
  <si>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</si>
  <si>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</si>
  <si>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</si>
  <si>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</si>
  <si>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</si>
  <si>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</si>
  <si>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</si>
  <si>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</si>
  <si>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</si>
  <si>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</si>
  <si>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</si>
  <si>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</si>
  <si>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</si>
  <si>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</si>
  <si>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</si>
  <si>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</si>
  <si>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</si>
  <si>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</si>
  <si>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</si>
  <si>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</si>
  <si>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</si>
  <si>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</si>
  <si>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</si>
  <si>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</si>
  <si>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</si>
  <si>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</si>
  <si>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</si>
  <si>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</si>
  <si>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</si>
  <si>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</si>
  <si>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</si>
  <si>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</si>
  <si>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</si>
  <si>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</si>
  <si>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</si>
  <si>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</si>
  <si>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</si>
  <si>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</si>
  <si>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</si>
  <si>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</si>
  <si>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</si>
  <si>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</si>
  <si>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</si>
  <si>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</si>
  <si>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</si>
  <si>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</si>
  <si>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</si>
  <si>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</si>
  <si>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</si>
  <si>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</si>
  <si>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</si>
  <si>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</si>
  <si>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</si>
  <si>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</si>
  <si>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</si>
  <si>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</si>
  <si>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</si>
  <si>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</si>
  <si>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</si>
  <si>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</si>
  <si>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</si>
  <si>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</si>
  <si>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</si>
  <si>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</si>
  <si>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</si>
  <si>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</si>
  <si>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</si>
  <si>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</si>
  <si>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</si>
  <si>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</si>
  <si>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</si>
  <si>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</si>
  <si>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</si>
  <si>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</si>
  <si>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</si>
  <si>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</si>
  <si>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</si>
  <si>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</si>
  <si>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</si>
  <si>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</si>
  <si>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</si>
  <si>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</si>
  <si>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</si>
  <si>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</si>
  <si>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</si>
  <si>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</si>
  <si>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</si>
  <si>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</si>
  <si>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</si>
  <si>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</si>
  <si>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</si>
  <si>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</si>
  <si>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</si>
  <si>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</si>
  <si>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</si>
  <si>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</si>
  <si>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</si>
  <si>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</si>
  <si>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</si>
  <si>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</si>
  <si>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</si>
  <si>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</si>
  <si>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</si>
  <si>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</si>
  <si>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</si>
  <si>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</si>
  <si>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</si>
  <si>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</si>
  <si>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</si>
  <si>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</si>
  <si>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</si>
  <si>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</si>
  <si>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</si>
  <si>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</si>
  <si>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</si>
  <si>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</si>
  <si>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</si>
  <si>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</si>
  <si>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</si>
  <si>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</si>
  <si>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</si>
  <si>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</si>
  <si>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</si>
  <si>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</si>
  <si>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</si>
  <si>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</si>
  <si>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</si>
  <si>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</si>
  <si>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</si>
  <si>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</si>
  <si>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</si>
  <si>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</si>
  <si>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</si>
  <si>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</si>
  <si>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</si>
  <si>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</si>
  <si>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</si>
  <si>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</si>
  <si>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</si>
  <si>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</si>
  <si>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</si>
  <si>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</si>
  <si>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</si>
  <si>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</si>
  <si>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</si>
  <si>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</si>
  <si>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</si>
  <si>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</si>
  <si>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</si>
  <si>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</si>
  <si>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</si>
  <si>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</si>
  <si>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</si>
  <si>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</si>
  <si>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</si>
  <si>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</si>
  <si>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</si>
  <si>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</si>
  <si>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</si>
  <si>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</si>
  <si>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</si>
  <si>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</si>
  <si>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</si>
  <si>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</si>
  <si>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</si>
  <si>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</si>
  <si>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</si>
  <si>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</si>
  <si>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</si>
  <si>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</si>
  <si>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</si>
  <si>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</si>
  <si>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</si>
  <si>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</si>
  <si>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</si>
  <si>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</si>
  <si>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</si>
  <si>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</si>
  <si>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</si>
  <si>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</si>
  <si>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</si>
  <si>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</si>
  <si>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</si>
  <si>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</si>
  <si>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</si>
  <si>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</si>
  <si>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</si>
  <si>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</si>
  <si>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</si>
  <si>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</si>
  <si>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</si>
  <si>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</si>
  <si>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</si>
  <si>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</si>
  <si>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</si>
  <si>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</si>
  <si>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</si>
  <si>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</si>
  <si>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</si>
  <si>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</si>
  <si>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</si>
  <si>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</si>
  <si>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</si>
  <si>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</si>
  <si>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</si>
  <si>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</si>
  <si>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</si>
  <si>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</si>
  <si>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</si>
  <si>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</si>
  <si>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</si>
  <si>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</si>
  <si>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</si>
  <si>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</si>
  <si>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</si>
  <si>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</si>
  <si>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</si>
  <si>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</si>
  <si>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</si>
  <si>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</si>
  <si>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</si>
  <si>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</si>
  <si>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</si>
  <si>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</si>
  <si>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</si>
  <si>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</si>
  <si>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</si>
  <si>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</si>
  <si>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</si>
  <si>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</si>
  <si>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</si>
  <si>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</si>
  <si>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</si>
  <si>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</si>
  <si>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</si>
  <si>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</si>
  <si>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</si>
  <si>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</si>
  <si>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</si>
  <si>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</si>
  <si>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</si>
  <si>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</si>
  <si>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</si>
  <si>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</si>
  <si>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</si>
  <si>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</si>
  <si>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</si>
  <si>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</si>
  <si>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</si>
  <si>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</si>
  <si>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</si>
  <si>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</si>
  <si>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</si>
  <si>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</si>
  <si>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</si>
  <si>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</si>
  <si>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</si>
  <si>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</si>
  <si>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</si>
  <si>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</si>
  <si>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</si>
  <si>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</si>
  <si>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</si>
  <si>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</si>
  <si>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</si>
  <si>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</si>
  <si>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</si>
  <si>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</si>
  <si>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</si>
  <si>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</si>
  <si>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</si>
  <si>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</si>
  <si>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</si>
  <si>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</si>
  <si>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</si>
  <si>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</si>
  <si>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</si>
  <si>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</si>
  <si>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</si>
  <si>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</si>
  <si>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</si>
  <si>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</si>
  <si>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</si>
  <si>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</si>
  <si>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</si>
  <si>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</si>
  <si>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</si>
  <si>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</si>
  <si>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</si>
  <si>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</si>
  <si>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</si>
  <si>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</si>
  <si>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</si>
  <si>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</si>
  <si>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</si>
  <si>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</si>
  <si>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</si>
  <si>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</si>
  <si>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</si>
  <si>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</si>
  <si>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</si>
  <si>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</si>
  <si>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</si>
  <si>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</si>
  <si>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</si>
  <si>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</si>
  <si>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</si>
  <si>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</si>
  <si>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</si>
  <si>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</si>
  <si>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</si>
  <si>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</si>
  <si>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</si>
  <si>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</si>
  <si>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</si>
  <si>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</si>
  <si>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</si>
  <si>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</si>
  <si>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</si>
  <si>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</si>
  <si>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</si>
  <si>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</si>
  <si>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</si>
  <si>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</si>
  <si>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</si>
  <si>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</si>
  <si>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</si>
  <si>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</si>
  <si>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</si>
  <si>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</si>
  <si>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</si>
  <si>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</si>
  <si>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</si>
  <si>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</si>
  <si>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</si>
  <si>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</si>
  <si>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</si>
  <si>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</si>
  <si>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</si>
  <si>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</si>
  <si>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</si>
  <si>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</si>
  <si>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</si>
  <si>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</si>
  <si>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</si>
  <si>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</si>
  <si>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</si>
  <si>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</si>
  <si>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</si>
  <si>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</si>
  <si>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</si>
  <si>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</si>
  <si>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</si>
  <si>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</si>
  <si>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</si>
  <si>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</si>
  <si>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</si>
  <si>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</si>
  <si>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</si>
  <si>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</si>
  <si>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</si>
  <si>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</si>
  <si>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</si>
  <si>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</si>
  <si>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</si>
  <si>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</si>
  <si>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</si>
  <si>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</si>
  <si>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</si>
  <si>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</si>
  <si>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</si>
  <si>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</si>
  <si>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</si>
  <si>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</si>
  <si>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</si>
  <si>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</si>
  <si>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</si>
  <si>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</si>
  <si>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</si>
  <si>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</si>
  <si>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</si>
  <si>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</si>
  <si>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</si>
  <si>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</si>
  <si>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</si>
  <si>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</si>
  <si>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</si>
  <si>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</si>
  <si>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</si>
  <si>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</si>
  <si>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</si>
  <si>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</si>
  <si>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</si>
  <si>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</si>
  <si>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</si>
  <si>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</si>
  <si>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</si>
  <si>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</si>
  <si>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</si>
  <si>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</si>
  <si>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</si>
  <si>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</si>
  <si>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</si>
  <si>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</si>
  <si>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</si>
  <si>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</si>
  <si>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</si>
  <si>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</si>
  <si>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</si>
  <si>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</si>
  <si>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</si>
  <si>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</si>
  <si>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</si>
  <si>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</si>
  <si>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</si>
  <si>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</si>
  <si>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</si>
  <si>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</si>
  <si>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</si>
  <si>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</si>
  <si>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</si>
  <si>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</si>
  <si>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</si>
  <si>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</si>
  <si>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</si>
  <si>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</si>
  <si>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</si>
  <si>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</si>
  <si>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</si>
  <si>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</si>
  <si>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</si>
  <si>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</si>
  <si>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</si>
  <si>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</si>
  <si>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</si>
  <si>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</si>
  <si>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</si>
  <si>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</si>
  <si>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</si>
  <si>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</si>
  <si>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</si>
  <si>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</si>
  <si>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</si>
  <si>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</si>
  <si>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</si>
  <si>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</si>
  <si>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</si>
  <si>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</si>
  <si>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</si>
  <si>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</si>
  <si>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</si>
  <si>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</si>
  <si>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</si>
  <si>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</si>
  <si>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</si>
  <si>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</si>
  <si>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</si>
  <si>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</si>
  <si>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</si>
  <si>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</si>
  <si>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</si>
  <si>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</si>
  <si>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</si>
  <si>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</si>
  <si>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</si>
  <si>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</si>
  <si>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</si>
  <si>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</si>
  <si>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</si>
  <si>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</si>
  <si>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</si>
  <si>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</si>
  <si>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</si>
  <si>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</si>
  <si>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</si>
  <si>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</si>
  <si>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</si>
  <si>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</si>
  <si>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</si>
  <si>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</si>
  <si>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</si>
  <si>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</si>
  <si>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</si>
  <si>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</si>
  <si>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</si>
  <si>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</si>
  <si>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</si>
  <si>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</si>
  <si>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</si>
  <si>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</si>
  <si>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</si>
  <si>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</si>
  <si>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</si>
  <si>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</si>
  <si>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</si>
  <si>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</si>
  <si>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</si>
  <si>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</si>
  <si>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</si>
  <si>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</si>
  <si>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</si>
  <si>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</si>
  <si>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</si>
  <si>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</si>
  <si>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</si>
  <si>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</si>
  <si>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</si>
  <si>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</si>
  <si>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</si>
  <si>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</si>
  <si>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</si>
  <si>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</si>
  <si>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</si>
  <si>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</si>
  <si>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</si>
  <si>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</si>
  <si>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</si>
  <si>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</si>
  <si>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</si>
  <si>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</si>
  <si>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</si>
  <si>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</si>
  <si>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</si>
  <si>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</si>
  <si>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</si>
  <si>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</si>
  <si>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</si>
  <si>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</si>
  <si>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</si>
  <si>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</si>
  <si>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</si>
  <si>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</si>
  <si>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</si>
  <si>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</si>
  <si>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</si>
  <si>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</si>
  <si>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</si>
  <si>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</si>
  <si>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</si>
  <si>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</si>
  <si>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</si>
  <si>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</si>
  <si>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</si>
  <si>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</si>
  <si>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</si>
  <si>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</si>
  <si>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</si>
  <si>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</si>
  <si>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</si>
  <si>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</si>
  <si>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</si>
  <si>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</si>
  <si>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</si>
  <si>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</si>
  <si>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</si>
  <si>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</si>
  <si>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</si>
  <si>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</si>
  <si>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</si>
  <si>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</si>
  <si>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</si>
  <si>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</si>
  <si>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</si>
  <si>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</si>
  <si>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</si>
  <si>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</si>
  <si>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</si>
  <si>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</si>
  <si>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</si>
  <si>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</si>
  <si>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</si>
  <si>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</si>
  <si>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</si>
  <si>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</si>
  <si>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</si>
  <si>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</si>
  <si>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</si>
  <si>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</si>
  <si>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</si>
  <si>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</si>
  <si>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</si>
  <si>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</si>
  <si>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</si>
  <si>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</si>
  <si>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</si>
  <si>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</si>
  <si>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</si>
  <si>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</si>
  <si>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</si>
  <si>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</si>
  <si>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</si>
  <si>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</si>
  <si>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</si>
  <si>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</si>
  <si>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</si>
  <si>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</si>
  <si>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</si>
  <si>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</si>
  <si>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</si>
  <si>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</si>
  <si>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</si>
  <si>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</si>
  <si>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</si>
  <si>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</si>
  <si>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</si>
  <si>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</si>
  <si>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</si>
  <si>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</si>
  <si>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</si>
  <si>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</si>
  <si>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</si>
  <si>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</si>
  <si>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</si>
  <si>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</si>
  <si>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</si>
  <si>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</si>
  <si>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</si>
  <si>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</si>
  <si>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</si>
  <si>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</si>
  <si>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</si>
  <si>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</si>
  <si>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</si>
  <si>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</si>
  <si>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</si>
  <si>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</si>
  <si>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</si>
  <si>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</si>
  <si>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</si>
  <si>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</si>
  <si>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</si>
  <si>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</si>
  <si>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</si>
  <si>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</si>
  <si>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</si>
  <si>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</si>
  <si>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</si>
  <si>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</si>
  <si>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</si>
  <si>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</si>
  <si>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</si>
  <si>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</si>
  <si>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</si>
  <si>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</si>
  <si>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</si>
  <si>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</si>
  <si>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</si>
  <si>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</si>
  <si>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</si>
  <si>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</si>
  <si>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</si>
  <si>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</si>
  <si>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</si>
  <si>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</si>
  <si>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</si>
  <si>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</si>
  <si>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</si>
  <si>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</si>
  <si>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</si>
  <si>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</si>
  <si>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</si>
  <si>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</si>
  <si>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</si>
  <si>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</si>
  <si>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</si>
  <si>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</si>
  <si>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</si>
  <si>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</si>
  <si>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</si>
  <si>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</si>
  <si>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</si>
  <si>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</si>
  <si>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</si>
  <si>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</si>
  <si>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</si>
  <si>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</si>
  <si>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</si>
  <si>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</si>
  <si>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</si>
  <si>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</si>
  <si>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</si>
  <si>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</si>
  <si>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</si>
  <si>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</si>
  <si>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</si>
  <si>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</si>
  <si>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</si>
  <si>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</si>
  <si>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</si>
  <si>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</si>
  <si>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</si>
  <si>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</si>
  <si>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</si>
  <si>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</si>
  <si>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</si>
  <si>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</si>
  <si>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</si>
  <si>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</si>
  <si>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</si>
  <si>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</si>
  <si>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</si>
  <si>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</si>
  <si>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</si>
  <si>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</si>
  <si>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</si>
  <si>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</si>
  <si>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</si>
  <si>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</si>
  <si>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</si>
  <si>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</si>
  <si>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</si>
  <si>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</si>
  <si>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</si>
  <si>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</si>
  <si>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</si>
  <si>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</si>
  <si>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</si>
  <si>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</si>
  <si>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</si>
  <si>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</si>
  <si>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</si>
  <si>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</si>
  <si>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</si>
  <si>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</si>
  <si>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</si>
  <si>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</si>
  <si>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</si>
  <si>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</si>
  <si>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</si>
  <si>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</si>
  <si>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</si>
  <si>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</si>
  <si>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</si>
  <si>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</si>
  <si>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</si>
  <si>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</si>
  <si>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</si>
  <si>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</si>
  <si>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</si>
  <si>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</si>
  <si>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</si>
  <si>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</si>
  <si>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</si>
  <si>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</si>
  <si>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</si>
  <si>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</si>
  <si>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</si>
  <si>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</si>
  <si>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</si>
  <si>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</si>
  <si>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</si>
  <si>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</si>
  <si>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</si>
  <si>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</si>
  <si>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</si>
  <si>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</si>
  <si>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</si>
  <si>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</si>
  <si>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</si>
  <si>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</si>
  <si>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</si>
  <si>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</si>
  <si>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</si>
  <si>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</si>
  <si>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</si>
  <si>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</si>
  <si>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</si>
  <si>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</si>
  <si>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</si>
  <si>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</si>
  <si>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</si>
  <si>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</si>
  <si>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</si>
  <si>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</si>
  <si>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</si>
  <si>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</si>
  <si>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</si>
  <si>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</si>
  <si>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</si>
  <si>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</si>
  <si>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</si>
  <si>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</si>
  <si>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</si>
  <si>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</si>
  <si>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</si>
  <si>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</si>
  <si>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</si>
  <si>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</si>
  <si>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</si>
  <si>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</si>
  <si>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</si>
  <si>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</si>
  <si>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</si>
  <si>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</si>
  <si>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</si>
  <si>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</si>
  <si>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</si>
  <si>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</si>
  <si>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</si>
  <si>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</si>
  <si>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</si>
  <si>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</si>
  <si>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</si>
  <si>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</si>
  <si>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</si>
  <si>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</si>
  <si>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</si>
  <si>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</si>
  <si>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</si>
  <si>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</si>
  <si>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</si>
  <si>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</si>
  <si>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</si>
  <si>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</si>
  <si>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</si>
  <si>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</si>
  <si>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</si>
  <si>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</si>
  <si>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</si>
  <si>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</si>
  <si>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</si>
  <si>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</si>
  <si>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</si>
  <si>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</si>
  <si>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</si>
  <si>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</si>
  <si>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</si>
  <si>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</si>
  <si>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</si>
  <si>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</si>
  <si>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</si>
  <si>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</si>
  <si>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</si>
  <si>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</si>
  <si>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</si>
  <si>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</si>
  <si>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</si>
  <si>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</si>
  <si>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</si>
  <si>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</si>
  <si>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</si>
  <si>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</si>
  <si>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</si>
  <si>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</si>
  <si>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</si>
  <si>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</si>
  <si>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</si>
  <si>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</si>
  <si>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</si>
  <si>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</si>
  <si>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</si>
  <si>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</si>
  <si>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</si>
  <si>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</si>
  <si>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</si>
  <si>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</si>
  <si>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</si>
  <si>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</si>
  <si>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</si>
  <si>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</si>
  <si>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</si>
  <si>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</si>
  <si>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</si>
  <si>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</si>
  <si>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</si>
  <si>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</si>
  <si>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</si>
  <si>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</si>
  <si>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</si>
  <si>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</si>
  <si>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</si>
  <si>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</si>
  <si>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</si>
  <si>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</si>
  <si>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</si>
  <si>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</si>
  <si>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</si>
  <si>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</si>
  <si>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</si>
  <si>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</si>
  <si>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</si>
  <si>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</si>
  <si>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</si>
  <si>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</si>
  <si>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</si>
  <si>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</si>
  <si>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</si>
  <si>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</si>
  <si>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</si>
  <si>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</si>
  <si>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</si>
  <si>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</si>
  <si>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</si>
  <si>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</si>
  <si>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</si>
  <si>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</si>
  <si>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</si>
  <si>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</si>
  <si>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</si>
  <si>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</si>
  <si>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</si>
  <si>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</si>
  <si>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</si>
  <si>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</si>
  <si>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</si>
  <si>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</si>
  <si>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</si>
  <si>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</si>
  <si>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</si>
  <si>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</si>
  <si>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</si>
  <si>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</si>
  <si>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</si>
  <si>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</si>
  <si>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</si>
  <si>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</si>
  <si>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</si>
  <si>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</si>
  <si>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</si>
  <si>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</si>
  <si>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</si>
  <si>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</si>
  <si>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</si>
  <si>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</si>
  <si>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</si>
  <si>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</si>
  <si>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</si>
  <si>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</si>
  <si>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</si>
  <si>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</si>
  <si>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</si>
  <si>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</si>
  <si>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</si>
  <si>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</si>
  <si>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</si>
  <si>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</si>
  <si>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</si>
  <si>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</si>
  <si>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</si>
  <si>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</si>
  <si>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</si>
  <si>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</si>
  <si>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</si>
  <si>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</si>
  <si>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</si>
  <si>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</si>
  <si>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</si>
  <si>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</si>
  <si>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</si>
  <si>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</si>
  <si>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</si>
  <si>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</si>
  <si>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</si>
  <si>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</si>
  <si>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</si>
  <si>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</si>
  <si>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</si>
  <si>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</si>
  <si>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</si>
  <si>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</si>
  <si>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</si>
  <si>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</si>
  <si>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</si>
  <si>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</si>
  <si>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</si>
  <si>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</si>
  <si>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</si>
  <si>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</si>
  <si>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</si>
  <si>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</si>
  <si>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</si>
  <si>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</si>
  <si>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</si>
  <si>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</si>
  <si>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</si>
  <si>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</si>
  <si>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</si>
  <si>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</si>
  <si>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</si>
  <si>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</si>
  <si>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</si>
  <si>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</si>
  <si>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</si>
  <si>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</si>
  <si>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</si>
  <si>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</si>
  <si>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</si>
  <si>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</si>
  <si>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</si>
  <si>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</si>
  <si>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</si>
  <si>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</si>
  <si>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</si>
  <si>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</si>
  <si>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</si>
  <si>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</si>
  <si>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</si>
  <si>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</si>
  <si>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</si>
  <si>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</si>
  <si>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</si>
  <si>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</si>
  <si>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</si>
  <si>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</si>
  <si>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</si>
  <si>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</si>
  <si>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</si>
  <si>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</si>
  <si>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</si>
  <si>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</si>
  <si>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</si>
  <si>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</si>
  <si>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</si>
  <si>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</si>
  <si>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</si>
  <si>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</si>
  <si>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</si>
  <si>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</si>
  <si>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</si>
  <si>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</si>
  <si>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</si>
  <si>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</si>
  <si>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</si>
  <si>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</si>
  <si>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</si>
  <si>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</si>
  <si>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</si>
  <si>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</si>
  <si>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</si>
  <si>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</si>
  <si>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</si>
  <si>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</si>
  <si>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</si>
  <si>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</si>
  <si>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</si>
  <si>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</si>
  <si>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</si>
  <si>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</si>
  <si>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</si>
  <si>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</si>
  <si>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</si>
  <si>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</si>
  <si>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</si>
  <si>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</si>
  <si>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</si>
  <si>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</si>
  <si>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</si>
  <si>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</si>
  <si>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</si>
  <si>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</si>
  <si>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</si>
  <si>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</si>
  <si>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</si>
  <si>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</si>
  <si>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</si>
  <si>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</si>
  <si>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</si>
  <si>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</si>
  <si>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</si>
  <si>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</si>
  <si>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</si>
  <si>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</si>
  <si>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</si>
  <si>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</si>
  <si>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</si>
  <si>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</si>
  <si>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</si>
  <si>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</si>
  <si>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</si>
  <si>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</si>
  <si>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</si>
  <si>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</si>
  <si>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</si>
  <si>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</si>
  <si>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</si>
  <si>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</si>
  <si>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</si>
  <si>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</si>
  <si>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</si>
  <si>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</si>
  <si>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</si>
  <si>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</si>
  <si>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</si>
  <si>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</si>
  <si>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</si>
  <si>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</si>
  <si>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</si>
  <si>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</si>
  <si>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</si>
  <si>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</si>
  <si>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</si>
  <si>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</si>
  <si>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</si>
  <si>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</si>
  <si>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</si>
  <si>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</si>
  <si>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</si>
  <si>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</si>
  <si>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</si>
  <si>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</si>
  <si>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</si>
  <si>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</si>
  <si>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</si>
  <si>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</si>
  <si>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</si>
  <si>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</si>
  <si>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</si>
  <si>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</si>
  <si>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</si>
  <si>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</si>
  <si>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</si>
  <si>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</si>
  <si>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</si>
  <si>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</si>
  <si>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</si>
  <si>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</si>
  <si>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</si>
  <si>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</si>
  <si>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</si>
  <si>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</si>
  <si>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</si>
  <si>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</si>
  <si>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</si>
  <si>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</si>
  <si>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</si>
  <si>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</si>
  <si>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</si>
  <si>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</si>
  <si>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</si>
  <si>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</si>
  <si>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</si>
  <si>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</si>
  <si>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</si>
  <si>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</si>
  <si>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</si>
  <si>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</si>
  <si>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</si>
  <si>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</si>
  <si>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</si>
  <si>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</si>
  <si>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</si>
  <si>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</si>
  <si>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</si>
  <si>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</si>
  <si>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</si>
  <si>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</si>
  <si>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</si>
  <si>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</si>
  <si>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</si>
  <si>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</si>
  <si>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</si>
  <si>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</si>
  <si>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</si>
  <si>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</si>
  <si>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</si>
  <si>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</si>
  <si>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</si>
  <si>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</si>
  <si>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</si>
  <si>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</si>
  <si>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</si>
  <si>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</si>
  <si>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</si>
  <si>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</si>
  <si>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</si>
  <si>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</si>
  <si>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</si>
  <si>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</si>
  <si>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</si>
  <si>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</si>
  <si>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</si>
  <si>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</si>
  <si>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</si>
  <si>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</si>
  <si>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</si>
  <si>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</si>
  <si>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</si>
  <si>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</si>
  <si>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</si>
  <si>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</si>
  <si>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</si>
  <si>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</si>
  <si>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</si>
  <si>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</si>
  <si>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</si>
  <si>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</si>
  <si>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</si>
  <si>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</si>
  <si>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</si>
  <si>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</si>
  <si>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</si>
  <si>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</si>
  <si>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</si>
  <si>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</si>
  <si>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</si>
  <si>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</si>
  <si>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</si>
  <si>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</si>
  <si>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</si>
  <si>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</si>
  <si>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</si>
  <si>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</si>
  <si>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</si>
  <si>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</si>
  <si>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</si>
  <si>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</si>
  <si>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</si>
  <si>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</si>
  <si>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</si>
  <si>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</si>
  <si>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</si>
  <si>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</si>
  <si>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</si>
  <si>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</si>
  <si>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</si>
  <si>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</si>
  <si>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</si>
  <si>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</si>
  <si>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</si>
  <si>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</si>
  <si>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</si>
  <si>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</si>
  <si>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</si>
  <si>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</si>
  <si>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</si>
  <si>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</si>
  <si>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</si>
  <si>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</si>
  <si>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</si>
  <si>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</si>
  <si>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</si>
  <si>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</si>
  <si>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</si>
  <si>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</si>
  <si>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</si>
  <si>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</si>
  <si>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</si>
  <si>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</si>
  <si>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</si>
  <si>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</si>
  <si>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</si>
  <si>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</si>
  <si>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</si>
  <si>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</si>
  <si>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</si>
  <si>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</si>
  <si>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</si>
  <si>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</si>
  <si>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</si>
  <si>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</si>
  <si>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</si>
  <si>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</si>
  <si>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</si>
  <si>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</si>
  <si>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</si>
  <si>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</si>
  <si>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</si>
  <si>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</si>
  <si>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</si>
  <si>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</si>
  <si>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</si>
  <si>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</si>
  <si>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</si>
  <si>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</si>
  <si>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</si>
  <si>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</si>
  <si>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</si>
  <si>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</si>
  <si>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</si>
  <si>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</si>
  <si>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</si>
  <si>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</si>
  <si>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</si>
  <si>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</si>
  <si>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</si>
  <si>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</si>
  <si>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</si>
  <si>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</si>
  <si>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</si>
  <si>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</si>
  <si>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</si>
  <si>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</si>
  <si>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</si>
  <si>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</si>
  <si>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</si>
  <si>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</si>
  <si>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</si>
  <si>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</si>
  <si>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</si>
  <si>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</si>
  <si>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</si>
  <si>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</si>
  <si>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</si>
  <si>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</si>
  <si>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</si>
  <si>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</si>
  <si>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</si>
  <si>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</si>
  <si>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</si>
  <si>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</si>
  <si>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</si>
  <si>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</si>
  <si>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</si>
  <si>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</si>
  <si>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</si>
  <si>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</si>
  <si>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</si>
  <si>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</si>
  <si>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</si>
  <si>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</si>
  <si>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</si>
  <si>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</si>
  <si>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</si>
  <si>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</si>
  <si>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</si>
  <si>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</si>
  <si>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</si>
  <si>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</si>
  <si>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</si>
  <si>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</si>
  <si>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</si>
  <si>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</si>
  <si>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</si>
  <si>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</si>
  <si>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</si>
  <si>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</si>
  <si>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</si>
  <si>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</si>
  <si>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</si>
  <si>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</si>
  <si>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</si>
  <si>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</si>
  <si>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</si>
  <si>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</si>
  <si>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</si>
  <si>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</si>
  <si>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</si>
  <si>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</si>
  <si>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</si>
  <si>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</si>
  <si>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</si>
  <si>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</si>
  <si>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</si>
  <si>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</si>
  <si>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</si>
  <si>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</si>
  <si>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</si>
  <si>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</si>
  <si>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</si>
  <si>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</si>
  <si>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</si>
  <si>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</si>
  <si>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</si>
  <si>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</si>
  <si>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</si>
  <si>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</si>
  <si>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</si>
  <si>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</si>
  <si>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</si>
  <si>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</si>
  <si>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</si>
  <si>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</si>
  <si>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</si>
  <si>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</si>
  <si>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</si>
  <si>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</si>
  <si>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</si>
  <si>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</si>
  <si>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</si>
  <si>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</si>
  <si>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</si>
  <si>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</si>
  <si>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</si>
  <si>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</si>
  <si>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</si>
  <si>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</si>
  <si>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</si>
  <si>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</si>
  <si>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</si>
  <si>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</si>
  <si>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</si>
  <si>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</si>
  <si>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</si>
  <si>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</si>
  <si>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</si>
  <si>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</si>
  <si>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</si>
  <si>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</si>
  <si>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</si>
  <si>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</si>
  <si>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</si>
  <si>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</si>
  <si>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</si>
  <si>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</si>
  <si>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</si>
  <si>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</si>
  <si>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</si>
  <si>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</si>
  <si>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</si>
  <si>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</si>
  <si>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</si>
  <si>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</si>
  <si>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</si>
  <si>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</si>
  <si>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</si>
  <si>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</si>
  <si>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</si>
  <si>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</si>
  <si>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</si>
  <si>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</si>
  <si>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</si>
  <si>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</si>
  <si>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</si>
  <si>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</si>
  <si>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</si>
  <si>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</si>
  <si>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</si>
  <si>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</si>
  <si>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</si>
  <si>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</si>
  <si>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</si>
  <si>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</si>
  <si>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</si>
  <si>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</si>
  <si>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</si>
  <si>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</si>
  <si>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</si>
  <si>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</si>
  <si>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</si>
  <si>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</si>
  <si>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</si>
  <si>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</si>
  <si>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</si>
  <si>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</si>
  <si>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</si>
  <si>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</si>
  <si>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</si>
  <si>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</si>
  <si>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</si>
  <si>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</si>
  <si>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</si>
  <si>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</si>
  <si>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</si>
  <si>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</si>
  <si>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</si>
  <si>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</si>
  <si>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</si>
  <si>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</si>
  <si>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</si>
  <si>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</si>
  <si>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</si>
  <si>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</si>
  <si>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</si>
  <si>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</si>
  <si>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</si>
  <si>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</si>
  <si>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</si>
  <si>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</si>
  <si>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</si>
  <si>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</si>
  <si>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</si>
  <si>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</si>
  <si>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</si>
  <si>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</si>
  <si>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</si>
  <si>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</si>
  <si>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</si>
  <si>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</si>
  <si>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</si>
  <si>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</si>
  <si>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</si>
  <si>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</si>
  <si>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</si>
  <si>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</si>
  <si>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</si>
  <si>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</si>
  <si>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</si>
  <si>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</si>
  <si>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</si>
  <si>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</si>
  <si>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</si>
  <si>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</si>
  <si>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</si>
  <si>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</si>
  <si>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</si>
  <si>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</si>
  <si>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</si>
  <si>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</si>
  <si>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</si>
  <si>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</si>
  <si>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</si>
  <si>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</si>
  <si>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</si>
  <si>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</si>
  <si>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</si>
  <si>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</si>
  <si>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</si>
  <si>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</si>
  <si>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</si>
  <si>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</si>
  <si>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</si>
  <si>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</si>
  <si>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</si>
  <si>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</si>
  <si>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</si>
  <si>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</si>
  <si>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</si>
  <si>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</si>
  <si>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</si>
  <si>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</si>
  <si>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</si>
  <si>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</si>
  <si>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</si>
  <si>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</si>
  <si>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</si>
  <si>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</si>
  <si>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</si>
  <si>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</si>
  <si>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</si>
  <si>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</si>
  <si>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</si>
  <si>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</si>
  <si>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</si>
  <si>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</si>
  <si>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</si>
  <si>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</si>
  <si>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</si>
  <si>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</si>
  <si>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</si>
  <si>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</si>
  <si>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</si>
  <si>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</si>
  <si>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</si>
  <si>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</si>
  <si>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</si>
  <si>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</si>
  <si>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</si>
  <si>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</si>
  <si>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</si>
  <si>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</si>
  <si>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</si>
  <si>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</si>
  <si>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</si>
  <si>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</si>
  <si>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</si>
  <si>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</si>
  <si>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</si>
  <si>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</si>
  <si>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</si>
  <si>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</si>
  <si>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</si>
  <si>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</si>
  <si>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</si>
  <si>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</si>
  <si>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</si>
  <si>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</si>
  <si>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</si>
  <si>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</si>
  <si>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</si>
  <si>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</si>
  <si>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</si>
  <si>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</si>
  <si>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</si>
  <si>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</si>
  <si>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</si>
  <si>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</si>
  <si>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</si>
  <si>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</si>
  <si>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</si>
  <si>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</si>
  <si>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</si>
  <si>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</si>
  <si>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</si>
  <si>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</si>
  <si>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</si>
  <si>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</si>
  <si>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</si>
  <si>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</si>
  <si>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</si>
  <si>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</si>
  <si>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</si>
  <si>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</si>
  <si>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</si>
  <si>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</si>
  <si>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</si>
  <si>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</si>
  <si>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</si>
  <si>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</si>
  <si>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</si>
  <si>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</si>
  <si>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</si>
  <si>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</si>
  <si>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</si>
  <si>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</si>
  <si>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</si>
  <si>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</si>
  <si>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</si>
  <si>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</si>
  <si>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</si>
  <si>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</si>
  <si>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</si>
  <si>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</si>
  <si>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</si>
  <si>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</si>
  <si>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</si>
  <si>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</si>
  <si>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</si>
  <si>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</si>
  <si>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</si>
  <si>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</si>
  <si>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</si>
  <si>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</si>
  <si>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</si>
  <si>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</si>
  <si>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</si>
  <si>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</si>
  <si>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</si>
  <si>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</si>
  <si>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</si>
  <si>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</si>
  <si>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</si>
  <si>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</si>
  <si>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</si>
  <si>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</si>
  <si>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</si>
  <si>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</si>
  <si>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</si>
  <si>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</si>
  <si>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</si>
  <si>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</si>
  <si>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</si>
  <si>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</si>
  <si>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</si>
  <si>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</si>
  <si>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</si>
  <si>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</si>
  <si>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</si>
  <si>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</si>
  <si>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</si>
  <si>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</si>
  <si>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</si>
  <si>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</si>
  <si>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</si>
  <si>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</si>
  <si>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</si>
  <si>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</si>
  <si>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</si>
  <si>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</si>
  <si>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</si>
  <si>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</si>
  <si>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</si>
  <si>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</si>
  <si>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</si>
  <si>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</si>
  <si>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</si>
  <si>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</si>
  <si>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</si>
  <si>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</si>
  <si>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</si>
  <si>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</si>
  <si>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</si>
  <si>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</si>
  <si>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</si>
  <si>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</si>
  <si>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</si>
  <si>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</si>
  <si>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</si>
  <si>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</si>
  <si>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</si>
  <si>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</si>
  <si>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</si>
  <si>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</si>
  <si>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</si>
  <si>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</si>
  <si>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</si>
  <si>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</si>
  <si>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</si>
  <si>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</si>
  <si>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</si>
  <si>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</si>
  <si>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</si>
  <si>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</si>
  <si>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</si>
  <si>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</si>
  <si>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</si>
  <si>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</si>
  <si>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</si>
  <si>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</si>
  <si>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</si>
  <si>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</si>
  <si>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</si>
  <si>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</si>
  <si>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</si>
  <si>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</si>
  <si>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</si>
  <si>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</si>
  <si>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</si>
  <si>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</si>
  <si>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</si>
  <si>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</si>
  <si>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</si>
  <si>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</si>
  <si>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</si>
  <si>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</si>
  <si>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</si>
  <si>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</si>
  <si>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</si>
  <si>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</si>
  <si>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</si>
  <si>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</si>
  <si>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</si>
  <si>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</si>
  <si>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</si>
  <si>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</si>
  <si>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</si>
  <si>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</si>
  <si>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</si>
  <si>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</si>
  <si>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</si>
  <si>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</si>
  <si>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</si>
  <si>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</si>
  <si>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</si>
  <si>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</si>
  <si>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</si>
  <si>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</si>
  <si>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</si>
  <si>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</si>
  <si>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</si>
  <si>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</si>
  <si>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</si>
  <si>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</si>
  <si>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</si>
  <si>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</si>
  <si>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</si>
  <si>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</si>
  <si>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</si>
  <si>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</si>
  <si>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</si>
  <si>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</si>
  <si>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</si>
  <si>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</si>
  <si>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</si>
  <si>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</si>
  <si>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</si>
  <si>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</si>
  <si>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</si>
  <si>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</si>
  <si>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</si>
  <si>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</si>
  <si>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</si>
  <si>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</si>
  <si>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</si>
  <si>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</si>
  <si>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</si>
  <si>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</si>
  <si>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</si>
  <si>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</si>
  <si>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</si>
  <si>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</si>
  <si>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</si>
  <si>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</si>
  <si>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</si>
  <si>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</si>
  <si>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</si>
  <si>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</si>
  <si>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</si>
  <si>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</si>
  <si>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</si>
  <si>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</si>
  <si>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</si>
  <si>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</si>
  <si>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</si>
  <si>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</si>
  <si>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</si>
  <si>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</si>
  <si>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</si>
  <si>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</si>
  <si>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</si>
  <si>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</si>
  <si>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</si>
  <si>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</si>
  <si>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</si>
  <si>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</si>
  <si>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</si>
  <si>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</si>
  <si>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</si>
  <si>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</si>
  <si>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</si>
  <si>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</si>
  <si>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</si>
  <si>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</si>
  <si>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</si>
  <si>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</si>
  <si>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</si>
  <si>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</si>
  <si>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</si>
  <si>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</si>
  <si>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</si>
  <si>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</si>
  <si>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</si>
  <si>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</si>
  <si>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</si>
  <si>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</si>
  <si>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</si>
  <si>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</si>
  <si>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</si>
  <si>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</si>
  <si>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</si>
  <si>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</si>
  <si>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</si>
  <si>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</si>
  <si>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</si>
  <si>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</si>
  <si>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</si>
  <si>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</si>
  <si>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</si>
  <si>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</si>
  <si>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</si>
  <si>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</si>
  <si>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</si>
  <si>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</si>
  <si>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</si>
  <si>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</si>
  <si>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</si>
  <si>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</si>
  <si>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</si>
  <si>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</si>
  <si>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</si>
  <si>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</si>
  <si>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</si>
  <si>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</si>
  <si>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</si>
  <si>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</si>
  <si>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</si>
  <si>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</si>
  <si>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</si>
  <si>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</si>
  <si>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</si>
  <si>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</si>
  <si>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</si>
  <si>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</si>
  <si>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</si>
  <si>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</si>
  <si>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</si>
  <si>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</si>
  <si>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</si>
  <si>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</si>
  <si>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</si>
  <si>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</si>
  <si>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</si>
  <si>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</si>
  <si>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</si>
  <si>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</si>
  <si>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</si>
  <si>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</si>
  <si>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</si>
  <si>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</si>
  <si>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</si>
  <si>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</si>
  <si>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</si>
  <si>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</si>
  <si>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</si>
  <si>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</si>
  <si>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</si>
  <si>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</si>
  <si>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</si>
  <si>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</si>
  <si>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</si>
  <si>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</si>
  <si>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</si>
  <si>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</si>
  <si>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</si>
  <si>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</si>
  <si>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</si>
  <si>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</si>
  <si>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</si>
  <si>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</si>
  <si>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</si>
  <si>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</si>
  <si>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</si>
  <si>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</si>
  <si>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</si>
  <si>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</si>
  <si>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</si>
  <si>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</si>
  <si>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</si>
  <si>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</si>
  <si>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</si>
  <si>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</si>
  <si>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</si>
  <si>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</si>
  <si>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</si>
  <si>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</si>
  <si>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</si>
  <si>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</si>
  <si>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</si>
  <si>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</si>
  <si>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</si>
  <si>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</si>
  <si>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</si>
  <si>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</si>
  <si>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</si>
  <si>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</si>
  <si>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</si>
  <si>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</si>
  <si>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</si>
  <si>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</si>
  <si>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</si>
  <si>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</si>
  <si>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</si>
  <si>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</si>
  <si>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</si>
  <si>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</si>
  <si>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</si>
  <si>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</si>
  <si>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</si>
  <si>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</si>
  <si>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</si>
  <si>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</si>
  <si>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</si>
  <si>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</si>
  <si>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</si>
  <si>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</si>
  <si>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</si>
  <si>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</si>
  <si>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</si>
  <si>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</si>
  <si>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</si>
  <si>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</si>
  <si>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</si>
  <si>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</si>
  <si>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</si>
  <si>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</si>
  <si>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</si>
  <si>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</si>
  <si>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</si>
  <si>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</si>
  <si>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</si>
  <si>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</si>
  <si>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</si>
  <si>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</si>
  <si>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</si>
  <si>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</si>
  <si>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</si>
  <si>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</si>
  <si>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</si>
  <si>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</si>
  <si>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</si>
  <si>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</si>
  <si>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</si>
  <si>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</si>
  <si>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</si>
  <si>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</si>
  <si>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</si>
  <si>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</si>
  <si>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</si>
  <si>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</si>
  <si>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</si>
  <si>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</si>
  <si>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</si>
  <si>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</si>
  <si>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</si>
  <si>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</si>
  <si>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</si>
  <si>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</si>
  <si>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</si>
  <si>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</si>
  <si>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</si>
  <si>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</si>
  <si>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</si>
  <si>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</si>
  <si>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</si>
  <si>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</si>
  <si>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</si>
  <si>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</si>
  <si>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</si>
  <si>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</si>
  <si>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</si>
  <si>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</si>
  <si>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</si>
  <si>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</si>
  <si>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</si>
  <si>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</si>
  <si>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</si>
  <si>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</si>
  <si>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</si>
  <si>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</si>
  <si>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</si>
  <si>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</si>
  <si>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</si>
  <si>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</si>
  <si>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</si>
  <si>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</si>
  <si>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</si>
  <si>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</si>
  <si>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</si>
  <si>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</si>
  <si>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</si>
  <si>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</si>
  <si>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</si>
  <si>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</si>
  <si>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</si>
  <si>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</si>
  <si>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</si>
  <si>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</si>
  <si>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</si>
  <si>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</si>
  <si>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</si>
  <si>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</si>
  <si>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</si>
  <si>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</si>
  <si>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</si>
  <si>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</si>
  <si>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</si>
  <si>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</si>
  <si>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</si>
  <si>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</si>
  <si>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</si>
  <si>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</si>
  <si>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</si>
  <si>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</si>
  <si>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</si>
  <si>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</si>
  <si>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</si>
  <si>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</si>
  <si>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</si>
  <si>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</si>
  <si>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</si>
  <si>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</si>
  <si>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</si>
  <si>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</si>
  <si>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</si>
  <si>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</si>
  <si>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</si>
  <si>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</si>
  <si>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</si>
  <si>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</si>
  <si>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</si>
  <si>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</si>
  <si>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</si>
  <si>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</si>
  <si>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</si>
  <si>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</si>
  <si>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</si>
  <si>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</si>
  <si>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</si>
  <si>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</si>
  <si>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</si>
  <si>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</si>
  <si>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</si>
  <si>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</si>
  <si>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</si>
  <si>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</si>
  <si>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</si>
  <si>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</si>
  <si>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</si>
  <si>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</si>
  <si>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</si>
  <si>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</si>
  <si>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</si>
  <si>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</si>
  <si>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</si>
  <si>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</si>
  <si>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</si>
  <si>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</si>
  <si>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</si>
  <si>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</si>
  <si>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</si>
  <si>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</si>
  <si>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</si>
  <si>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</si>
  <si>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</si>
  <si>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</si>
  <si>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</si>
  <si>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</si>
  <si>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</si>
  <si>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</si>
  <si>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</si>
  <si>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</si>
  <si>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</si>
  <si>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</si>
  <si>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</si>
  <si>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</si>
  <si>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</si>
  <si>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</si>
  <si>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</si>
  <si>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</si>
  <si>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</si>
  <si>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</si>
  <si>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</si>
  <si>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</si>
  <si>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</si>
  <si>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</si>
  <si>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</si>
  <si>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</si>
  <si>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</si>
  <si>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</si>
  <si>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</si>
  <si>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</si>
  <si>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</si>
  <si>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</si>
  <si>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</si>
  <si>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</si>
  <si>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</si>
  <si>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</si>
  <si>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</si>
  <si>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</si>
  <si>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</si>
  <si>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</si>
  <si>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</si>
  <si>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</si>
  <si>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</si>
  <si>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</si>
  <si>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</si>
  <si>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</si>
  <si>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</si>
  <si>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</si>
  <si>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</si>
  <si>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</si>
  <si>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</si>
  <si>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</si>
  <si>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</si>
  <si>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</si>
  <si>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</si>
  <si>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</si>
  <si>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</si>
  <si>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</si>
  <si>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</si>
  <si>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</si>
  <si>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</si>
  <si>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</si>
  <si>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</si>
  <si>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</si>
  <si>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</si>
  <si>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</si>
  <si>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</si>
  <si>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</si>
  <si>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</si>
  <si>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</si>
  <si>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</si>
  <si>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</si>
  <si>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</si>
  <si>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</si>
  <si>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</si>
  <si>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</si>
  <si>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</si>
  <si>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</si>
  <si>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</si>
  <si>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</si>
  <si>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</si>
  <si>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</si>
  <si>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</si>
  <si>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</si>
  <si>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</si>
  <si>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</si>
  <si>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</si>
  <si>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</si>
  <si>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</si>
  <si>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</si>
  <si>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</si>
  <si>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</si>
  <si>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</si>
  <si>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</si>
  <si>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</si>
  <si>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</si>
  <si>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</si>
  <si>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</si>
  <si>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</si>
  <si>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</si>
  <si>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</si>
  <si>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</si>
  <si>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</si>
  <si>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</si>
  <si>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</si>
  <si>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</si>
  <si>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</si>
  <si>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</si>
  <si>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</si>
  <si>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</si>
  <si>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</si>
  <si>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</si>
  <si>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</si>
  <si>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</si>
  <si>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</si>
  <si>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</si>
  <si>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</si>
  <si>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</si>
  <si>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</si>
  <si>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</si>
  <si>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</si>
  <si>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</si>
  <si>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</si>
  <si>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</si>
  <si>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</si>
  <si>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</si>
  <si>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</si>
  <si>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</si>
  <si>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</si>
  <si>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</si>
  <si>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</si>
  <si>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</si>
  <si>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</si>
  <si>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</si>
  <si>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</si>
  <si>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</si>
  <si>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</si>
  <si>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</si>
  <si>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</si>
  <si>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</si>
  <si>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</si>
  <si>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</si>
  <si>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</si>
  <si>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</si>
  <si>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</si>
  <si>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</si>
  <si>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</si>
  <si>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</si>
  <si>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</si>
  <si>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</si>
  <si>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</si>
  <si>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</si>
  <si>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</si>
  <si>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</si>
  <si>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</si>
  <si>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</si>
  <si>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</si>
  <si>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</si>
  <si>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</si>
  <si>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</si>
  <si>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</si>
  <si>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</si>
  <si>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</si>
  <si>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</si>
  <si>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</si>
  <si>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</si>
  <si>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</si>
  <si>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</si>
  <si>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</si>
  <si>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</si>
  <si>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</si>
  <si>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</si>
  <si>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</si>
  <si>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</si>
  <si>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</si>
  <si>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</si>
  <si>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</si>
  <si>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</si>
  <si>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</si>
  <si>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</si>
  <si>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</si>
  <si>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</si>
  <si>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</si>
  <si>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</si>
  <si>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</si>
  <si>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</si>
  <si>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</si>
  <si>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</si>
  <si>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</si>
  <si>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</si>
  <si>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</si>
  <si>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</si>
  <si>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</si>
  <si>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</si>
  <si>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</si>
  <si>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</si>
  <si>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</si>
  <si>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</si>
  <si>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</si>
  <si>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</si>
  <si>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</si>
  <si>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</si>
  <si>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</si>
  <si>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</si>
  <si>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</si>
  <si>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</si>
  <si>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</si>
  <si>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</si>
  <si>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</si>
  <si>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</si>
  <si>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</si>
  <si>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</si>
  <si>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</si>
  <si>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</si>
  <si>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</si>
  <si>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</si>
  <si>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</si>
  <si>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</si>
  <si>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</si>
  <si>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</si>
  <si>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</si>
  <si>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</si>
  <si>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</si>
  <si>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</si>
  <si>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</si>
  <si>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</si>
  <si>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</si>
  <si>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</si>
  <si>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</si>
  <si>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</si>
  <si>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</si>
  <si>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</si>
  <si>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</si>
  <si>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</si>
  <si>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</si>
  <si>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</si>
  <si>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</si>
  <si>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</si>
  <si>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</si>
  <si>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</si>
  <si>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</si>
  <si>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</si>
  <si>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</si>
  <si>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</si>
  <si>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</si>
  <si>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</si>
  <si>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</si>
  <si>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</si>
  <si>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</si>
  <si>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</si>
  <si>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</si>
  <si>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</si>
  <si>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</si>
  <si>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</si>
  <si>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</si>
  <si>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</si>
  <si>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</si>
  <si>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</si>
  <si>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</si>
  <si>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</si>
  <si>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</si>
  <si>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</si>
  <si>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</si>
  <si>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</si>
  <si>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</si>
  <si>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</si>
  <si>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</si>
  <si>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</si>
  <si>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</si>
  <si>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</si>
  <si>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</si>
  <si>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</si>
  <si>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</si>
  <si>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</si>
  <si>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</si>
  <si>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</si>
  <si>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</si>
  <si>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</si>
  <si>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</si>
  <si>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Jiří Čejka</t>
  </si>
  <si>
    <t>https://mapy.geology.cz/svahove_nestability/, https://mapy.geology.cz/udaje_o_uzemi/</t>
  </si>
  <si>
    <t>http://meliorace.vumop.cz/?core=app</t>
  </si>
  <si>
    <t>http://webgis.nature.cz/mapomat/</t>
  </si>
  <si>
    <t>Územní plán obce Červené Pečky</t>
  </si>
  <si>
    <t>https://statistiky.vumop.cz/?core=map, 8A</t>
  </si>
  <si>
    <t>Dle vyhodnocených statistik a charkteristik.</t>
  </si>
  <si>
    <t>https://www.cervenepecky.cz</t>
  </si>
  <si>
    <t>Územní plán obce Červené Pečky, http://heis.vuv.cz/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</si>
</sst>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3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22" zoomScale="85" zoomScaleNormal="85" zoomScaleSheetLayoutView="70" workbookViewId="0">
      <selection activeCell="G51" sqref="G51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481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2946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25">
      <c r="A7" s="317"/>
      <c r="B7" s="321"/>
      <c r="C7" s="450" t="s">
        <v>13483</v>
      </c>
      <c r="D7" s="451"/>
      <c r="E7" s="451"/>
      <c r="F7" s="437"/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25">
      <c r="B12" s="314"/>
      <c r="C12" s="346" t="s">
        <v>13407</v>
      </c>
      <c r="D12" s="345"/>
      <c r="E12" s="361">
        <v>606316</v>
      </c>
      <c r="F12" s="344" t="s">
        <v>13406</v>
      </c>
      <c r="G12" s="364" t="s">
        <v>2946</v>
      </c>
      <c r="H12" s="313"/>
    </row>
    <row r="13" spans="1:9" x14ac:dyDescent="0.25">
      <c r="B13" s="314"/>
      <c r="C13" s="343" t="s">
        <v>13472</v>
      </c>
      <c r="D13" s="342"/>
      <c r="E13" s="362">
        <v>533262</v>
      </c>
      <c r="F13" s="341" t="s">
        <v>13471</v>
      </c>
      <c r="G13" s="365" t="s">
        <v>9681</v>
      </c>
      <c r="H13" s="313"/>
    </row>
    <row r="14" spans="1:9" x14ac:dyDescent="0.25">
      <c r="B14" s="314"/>
      <c r="C14" s="340" t="s">
        <v>13470</v>
      </c>
      <c r="D14" s="339"/>
      <c r="E14" s="363">
        <v>2110</v>
      </c>
      <c r="F14" s="338" t="s">
        <v>13469</v>
      </c>
      <c r="G14" s="366" t="s">
        <v>481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4" t="s">
        <v>76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" customHeight="1" x14ac:dyDescent="0.25">
      <c r="B23" s="314"/>
      <c r="C23" s="420" t="s">
        <v>13450</v>
      </c>
      <c r="D23" s="421"/>
      <c r="E23" s="404"/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20" t="s">
        <v>13450</v>
      </c>
      <c r="D31" s="421"/>
      <c r="E31" s="453"/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0" t="s">
        <v>13450</v>
      </c>
      <c r="D37" s="421"/>
      <c r="E37" s="453"/>
      <c r="F37" s="454"/>
      <c r="G37" s="455"/>
      <c r="H37" s="313"/>
    </row>
    <row r="38" spans="2:10" ht="14.45" customHeight="1" x14ac:dyDescent="0.2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7" t="s">
        <v>49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7">
        <v>512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7">
        <v>147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7">
        <v>5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7">
        <v>6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7">
        <v>3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7">
        <v>14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7">
        <v>0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7">
        <v>9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2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7" t="s">
        <v>78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7" t="s">
        <v>221</v>
      </c>
      <c r="H63" s="313"/>
    </row>
    <row r="64" spans="2:8" x14ac:dyDescent="0.2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7">
        <v>84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7">
        <v>110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7">
        <v>0.6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7">
        <v>5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7">
        <v>54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 t="s">
        <v>13515</v>
      </c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7" t="s">
        <v>77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7" t="s">
        <v>77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2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 t="s">
        <v>13516</v>
      </c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392" t="s">
        <v>13520</v>
      </c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7" t="s">
        <v>76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 t="s">
        <v>13516</v>
      </c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9" t="s">
        <v>13434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25">
      <c r="B136" s="314"/>
      <c r="C136" s="401" t="s">
        <v>13450</v>
      </c>
      <c r="D136" s="400"/>
      <c r="E136" s="404" t="s">
        <v>13518</v>
      </c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 t="s">
        <v>13517</v>
      </c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2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 t="s">
        <v>13519</v>
      </c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 t="s">
        <v>13513</v>
      </c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7" t="s">
        <v>106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 t="s">
        <v>198</v>
      </c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 t="s">
        <v>13514</v>
      </c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J8" activePane="bottomRight" state="frozen"/>
      <selection activeCell="D35" sqref="D35"/>
      <selection pane="topRight" activeCell="D35" sqref="D35"/>
      <selection pane="bottomLeft" activeCell="D35" sqref="D35"/>
      <selection pane="bottomRight" activeCell="E21" sqref="E21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Opatovice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.5" thickBot="1" x14ac:dyDescent="0.3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16.43</v>
      </c>
      <c r="K7" s="131"/>
      <c r="L7" s="132"/>
      <c r="M7" s="133"/>
      <c r="N7" s="475">
        <f>SUM(O14:O85)</f>
        <v>0.94499999999999984</v>
      </c>
      <c r="O7" s="476"/>
      <c r="P7" s="475">
        <f>SUM(Q14:Q85)</f>
        <v>1.2700000000000002</v>
      </c>
      <c r="Q7" s="476"/>
      <c r="R7" s="479">
        <f>SUM(S14:S85)</f>
        <v>1.7999999999999998</v>
      </c>
      <c r="S7" s="476"/>
      <c r="T7" s="475">
        <f>SUM(U14:U85)</f>
        <v>1.5</v>
      </c>
      <c r="U7" s="476"/>
      <c r="V7" s="479">
        <f>SUM(W14:W85)</f>
        <v>1.056</v>
      </c>
      <c r="W7" s="476"/>
      <c r="X7" s="475">
        <f>SUM(Y14:Y85)</f>
        <v>3.9860000000000007</v>
      </c>
      <c r="Y7" s="476"/>
      <c r="Z7" s="475">
        <f>SUM(AA14:AA85)</f>
        <v>1.3359999999999999</v>
      </c>
      <c r="AA7" s="476"/>
      <c r="AB7" s="475">
        <f>SUM(AC14:AC85)</f>
        <v>4.5370000000000008</v>
      </c>
      <c r="AC7" s="476"/>
      <c r="AD7" s="475">
        <f>SUM(AE14:AE85)</f>
        <v>0</v>
      </c>
      <c r="AE7" s="476"/>
      <c r="AF7" s="475">
        <f>SUM(AG10:AG85)</f>
        <v>0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9.0299999999999976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150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0</v>
      </c>
      <c r="G17" s="8">
        <v>100</v>
      </c>
      <c r="H17" s="68">
        <f t="shared" si="2"/>
        <v>0</v>
      </c>
      <c r="I17" s="358">
        <v>0.11</v>
      </c>
      <c r="J17" s="28">
        <f t="shared" si="0"/>
        <v>0</v>
      </c>
      <c r="K17" s="16"/>
      <c r="M17" s="15"/>
      <c r="N17" s="116">
        <v>0.5</v>
      </c>
      <c r="O17" s="110">
        <f t="shared" si="1"/>
        <v>0</v>
      </c>
      <c r="P17" s="116">
        <v>0.2</v>
      </c>
      <c r="Q17" s="110">
        <f t="shared" ref="Q17" si="14">IF(P17&gt;0,$J17*P17,"")</f>
        <v>0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5-15km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75</v>
      </c>
      <c r="G21" s="8">
        <v>100</v>
      </c>
      <c r="H21" s="68">
        <f t="shared" si="2"/>
        <v>75</v>
      </c>
      <c r="I21" s="358">
        <v>0.03</v>
      </c>
      <c r="J21" s="28">
        <f t="shared" si="0"/>
        <v>1.3499999999999999</v>
      </c>
      <c r="K21" s="16"/>
      <c r="M21" s="15"/>
      <c r="N21" s="116">
        <v>0.7</v>
      </c>
      <c r="O21" s="110">
        <f t="shared" ref="O21" si="17">IF(N21&gt;0,$J21*N21,"")</f>
        <v>0.94499999999999984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0.40499999999999997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7.4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0</v>
      </c>
      <c r="G50" s="8">
        <v>3</v>
      </c>
      <c r="H50" s="68">
        <f t="shared" si="42"/>
        <v>0</v>
      </c>
      <c r="I50" s="153">
        <v>0.04</v>
      </c>
      <c r="J50" s="28">
        <f t="shared" si="43"/>
        <v>0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</v>
      </c>
      <c r="AB50" s="118">
        <v>0.2</v>
      </c>
      <c r="AC50" s="123">
        <f t="shared" si="9"/>
        <v>0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ano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1</v>
      </c>
      <c r="G52" s="8">
        <v>2</v>
      </c>
      <c r="H52" s="68">
        <f t="shared" si="42"/>
        <v>50</v>
      </c>
      <c r="I52" s="153">
        <v>0.02</v>
      </c>
      <c r="J52" s="28">
        <f t="shared" si="43"/>
        <v>0.4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4.0000000000000008E-2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0.27999999999999997</v>
      </c>
      <c r="AB52" s="118">
        <v>0.2</v>
      </c>
      <c r="AC52" s="123">
        <f t="shared" si="9"/>
        <v>8.0000000000000016E-2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25,1-50,0 %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2</v>
      </c>
      <c r="G65" s="8">
        <v>3</v>
      </c>
      <c r="H65" s="68">
        <f t="shared" ref="H65:H66" si="68">(100/G65)*F65</f>
        <v>66.666666666666671</v>
      </c>
      <c r="I65" s="153">
        <v>0.08</v>
      </c>
      <c r="J65" s="28">
        <f t="shared" ref="J65:J68" si="69">H65*I65*$I$43</f>
        <v>2.1333333333333337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0.42666666666666675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1.2800000000000002</v>
      </c>
      <c r="Z65" s="118"/>
      <c r="AA65" s="123" t="str">
        <f t="shared" si="64"/>
        <v/>
      </c>
      <c r="AB65" s="118">
        <v>0.2</v>
      </c>
      <c r="AC65" s="123">
        <f t="shared" si="65"/>
        <v>0.42666666666666675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vysoce nadprůměrný (1,0 – 1,5)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0.6</v>
      </c>
      <c r="G81" s="32">
        <v>1</v>
      </c>
      <c r="H81" s="69">
        <f t="shared" ref="H81" si="90">(100/G81)*F81</f>
        <v>60</v>
      </c>
      <c r="I81" s="154">
        <v>0.05</v>
      </c>
      <c r="J81" s="30">
        <f>H81*I81*$I$43</f>
        <v>1.2000000000000002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0.24000000000000005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0.24000000000000005</v>
      </c>
      <c r="X81" s="118">
        <v>0.2</v>
      </c>
      <c r="Y81" s="123">
        <f t="shared" si="63"/>
        <v>0.24000000000000005</v>
      </c>
      <c r="Z81" s="118">
        <v>0.2</v>
      </c>
      <c r="AA81" s="123">
        <f t="shared" si="64"/>
        <v>0.24000000000000005</v>
      </c>
      <c r="AB81" s="118">
        <v>0.2</v>
      </c>
      <c r="AC81" s="123">
        <f t="shared" si="65"/>
        <v>0.24000000000000005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18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ANO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ne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ne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ne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ANO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ne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ne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ANO</v>
      </c>
      <c r="E16" s="296" t="s">
        <v>158</v>
      </c>
      <c r="F16" s="299" t="s">
        <v>83</v>
      </c>
      <c r="G16" s="296" t="str">
        <f t="shared" si="0"/>
        <v>ANO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ne</v>
      </c>
      <c r="E17" s="296" t="s">
        <v>158</v>
      </c>
      <c r="F17" s="299" t="s">
        <v>13438</v>
      </c>
      <c r="G17" s="296" t="str">
        <f t="shared" si="0"/>
        <v>ne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opLeftCell="E1" zoomScaleNormal="100" workbookViewId="0">
      <pane ySplit="2" topLeftCell="A5085" activePane="bottomLeft" state="frozen"/>
      <selection activeCell="D48" sqref="D48"/>
      <selection pane="bottomLeft" activeCell="J5113" sqref="J5113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Čejka Jiří</cp:lastModifiedBy>
  <cp:lastPrinted>2019-05-13T10:31:03Z</cp:lastPrinted>
  <dcterms:created xsi:type="dcterms:W3CDTF">2016-03-16T10:01:33Z</dcterms:created>
  <dcterms:modified xsi:type="dcterms:W3CDTF">2020-04-20T13:44:35Z</dcterms:modified>
</cp:coreProperties>
</file>