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Zakázky 2020\Služby\KoPÚ Hřivínův Újezd\Zadávací dokumentace\"/>
    </mc:Choice>
  </mc:AlternateContent>
  <bookViews>
    <workbookView xWindow="0" yWindow="0" windowWidth="28800" windowHeight="13500" tabRatio="840"/>
  </bookViews>
  <sheets>
    <sheet name="Pasport" sheetId="10" r:id="rId1"/>
    <sheet name="List1" sheetId="11" state="hidden" r:id="rId2"/>
    <sheet name="Hodnocení" sheetId="1" state="hidden" r:id="rId3"/>
    <sheet name="kritéria - základní zájmy" sheetId="4" state="hidden" r:id="rId4"/>
    <sheet name="kritéria - společenské zájmy" sheetId="6" state="hidden" r:id="rId5"/>
    <sheet name="kvalifikace" sheetId="7" state="hidden" r:id="rId6"/>
    <sheet name="vyhodnocené charakteristiky" sheetId="8" state="hidden" r:id="rId7"/>
  </sheets>
  <definedNames>
    <definedName name="_xlnm._FilterDatabase" localSheetId="4" hidden="1">'kritéria - společenské zájmy'!$B$1:$C$133</definedName>
    <definedName name="_xlnm._FilterDatabase" localSheetId="5" hidden="1">kvalifikace!$A$2:$AH$2</definedName>
    <definedName name="_xlnm._FilterDatabase" localSheetId="6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<sst xmlns="http://schemas.openxmlformats.org/spreadsheetml/2006/main" count="118807" uniqueCount="13514">
  <si>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</si>
  <si>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</si>
  <si>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</si>
  <si>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</si>
  <si>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</si>
  <si>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</si>
  <si>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</si>
  <si>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</si>
  <si>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</si>
  <si>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</si>
  <si>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</si>
  <si>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</si>
  <si>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</si>
  <si>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</si>
  <si>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</si>
  <si>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</si>
  <si>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</si>
  <si>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</si>
  <si>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</si>
  <si>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</si>
  <si>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</si>
  <si>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</si>
  <si>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</si>
  <si>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</si>
  <si>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</si>
  <si>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</si>
  <si>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</si>
  <si>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</si>
  <si>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</si>
  <si>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</si>
  <si>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</si>
  <si>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</si>
  <si>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</si>
  <si>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</si>
  <si>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</si>
  <si>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</si>
  <si>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</si>
  <si>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</si>
  <si>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</si>
  <si>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</si>
  <si>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</si>
  <si>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</si>
  <si>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</si>
  <si>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</si>
  <si>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</si>
  <si>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</si>
  <si>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</si>
  <si>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</si>
  <si>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</si>
  <si>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</si>
  <si>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</si>
  <si>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</si>
  <si>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</si>
  <si>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</si>
  <si>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</si>
  <si>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</si>
  <si>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</si>
  <si>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</si>
  <si>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</si>
  <si>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</si>
  <si>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</si>
  <si>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</si>
  <si>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</si>
  <si>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</si>
  <si>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</si>
  <si>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</si>
  <si>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</si>
  <si>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</si>
  <si>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</si>
  <si>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</si>
  <si>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</si>
  <si>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</si>
  <si>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</si>
  <si>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</si>
  <si>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</si>
  <si>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</si>
  <si>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</si>
  <si>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</si>
  <si>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</si>
  <si>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</si>
  <si>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</si>
  <si>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</si>
  <si>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</si>
  <si>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</si>
  <si>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</si>
  <si>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</si>
  <si>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</si>
  <si>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</si>
  <si>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</si>
  <si>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</si>
  <si>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</si>
  <si>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</si>
  <si>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</si>
  <si>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</si>
  <si>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</si>
  <si>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</si>
  <si>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</si>
  <si>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</si>
  <si>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</si>
  <si>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</si>
  <si>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</si>
  <si>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</si>
  <si>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</si>
  <si>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</si>
  <si>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</si>
  <si>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</si>
  <si>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</si>
  <si>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</si>
  <si>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</si>
  <si>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</si>
  <si>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</si>
  <si>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</si>
  <si>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</si>
  <si>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</si>
  <si>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</si>
  <si>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</si>
  <si>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</si>
  <si>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</si>
  <si>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</si>
  <si>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</si>
  <si>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</si>
  <si>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</si>
  <si>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</si>
  <si>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</si>
  <si>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</si>
  <si>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</si>
  <si>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</si>
  <si>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</si>
  <si>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</si>
  <si>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</si>
  <si>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</si>
  <si>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</si>
  <si>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</si>
  <si>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</si>
  <si>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</si>
  <si>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</si>
  <si>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</si>
  <si>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</si>
  <si>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</si>
  <si>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</si>
  <si>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</si>
  <si>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</si>
  <si>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</si>
  <si>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</si>
  <si>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</si>
  <si>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</si>
  <si>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</si>
  <si>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</si>
  <si>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</si>
  <si>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</si>
  <si>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</si>
  <si>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</si>
  <si>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</si>
  <si>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</si>
  <si>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</si>
  <si>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</si>
  <si>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</si>
  <si>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</si>
  <si>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</si>
  <si>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</si>
  <si>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</si>
  <si>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</si>
  <si>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</si>
  <si>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</si>
  <si>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</si>
  <si>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</si>
  <si>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</si>
  <si>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</si>
  <si>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</si>
  <si>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</si>
  <si>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</si>
  <si>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</si>
  <si>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</si>
  <si>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</si>
  <si>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</si>
  <si>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</si>
  <si>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</si>
  <si>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</si>
  <si>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</si>
  <si>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</si>
  <si>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</si>
  <si>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</si>
  <si>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</si>
  <si>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</si>
  <si>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</si>
  <si>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</si>
  <si>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</si>
  <si>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</si>
  <si>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</si>
  <si>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</si>
  <si>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</si>
  <si>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</si>
  <si>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</si>
  <si>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</si>
  <si>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</si>
  <si>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</si>
  <si>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</si>
  <si>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</si>
  <si>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</si>
  <si>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</si>
  <si>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</si>
  <si>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</si>
  <si>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</si>
  <si>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</si>
  <si>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</si>
  <si>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</si>
  <si>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</si>
  <si>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</si>
  <si>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</si>
  <si>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</si>
  <si>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</si>
  <si>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</si>
  <si>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</si>
  <si>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</si>
  <si>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</si>
  <si>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</si>
  <si>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</si>
  <si>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</si>
  <si>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</si>
  <si>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</si>
  <si>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</si>
  <si>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</si>
  <si>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</si>
  <si>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</si>
  <si>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</si>
  <si>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</si>
  <si>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</si>
  <si>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</si>
  <si>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</si>
  <si>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</si>
  <si>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</si>
  <si>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</si>
  <si>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</si>
  <si>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</si>
  <si>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</si>
  <si>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</si>
  <si>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</si>
  <si>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</si>
  <si>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</si>
  <si>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</si>
  <si>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</si>
  <si>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</si>
  <si>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</si>
  <si>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</si>
  <si>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</si>
  <si>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</si>
  <si>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</si>
  <si>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</si>
  <si>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</si>
  <si>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</si>
  <si>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</si>
  <si>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</si>
  <si>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</si>
  <si>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</si>
  <si>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</si>
  <si>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</si>
  <si>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</si>
  <si>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</si>
  <si>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</si>
  <si>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</si>
  <si>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</si>
  <si>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</si>
  <si>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</si>
  <si>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</si>
  <si>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</si>
  <si>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</si>
  <si>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</si>
  <si>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</si>
  <si>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</si>
  <si>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</si>
  <si>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</si>
  <si>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</si>
  <si>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</si>
  <si>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</si>
  <si>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</si>
  <si>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</si>
  <si>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</si>
  <si>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</si>
  <si>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</si>
  <si>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</si>
  <si>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</si>
  <si>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</si>
  <si>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</si>
  <si>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</si>
  <si>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</si>
  <si>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</si>
  <si>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</si>
  <si>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</si>
  <si>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</si>
  <si>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</si>
  <si>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</si>
  <si>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</si>
  <si>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</si>
  <si>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</si>
  <si>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</si>
  <si>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</si>
  <si>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</si>
  <si>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</si>
  <si>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</si>
  <si>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</si>
  <si>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</si>
  <si>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</si>
  <si>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</si>
  <si>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</si>
  <si>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</si>
  <si>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</si>
  <si>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</si>
  <si>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</si>
  <si>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</si>
  <si>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</si>
  <si>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</si>
  <si>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</si>
  <si>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</si>
  <si>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</si>
  <si>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</si>
  <si>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</si>
  <si>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</si>
  <si>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</si>
  <si>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</si>
  <si>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</si>
  <si>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</si>
  <si>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</si>
  <si>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</si>
  <si>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</si>
  <si>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</si>
  <si>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</si>
  <si>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</si>
  <si>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</si>
  <si>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</si>
  <si>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</si>
  <si>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</si>
  <si>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</si>
  <si>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</si>
  <si>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</si>
  <si>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</si>
  <si>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</si>
  <si>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</si>
  <si>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</si>
  <si>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</si>
  <si>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</si>
  <si>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</si>
  <si>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</si>
  <si>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</si>
  <si>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</si>
  <si>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</si>
  <si>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</si>
  <si>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</si>
  <si>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</si>
  <si>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</si>
  <si>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</si>
  <si>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</si>
  <si>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</si>
  <si>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</si>
  <si>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</si>
  <si>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</si>
  <si>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</si>
  <si>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</si>
  <si>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</si>
  <si>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</si>
  <si>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</si>
  <si>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</si>
  <si>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</si>
  <si>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</si>
  <si>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</si>
  <si>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</si>
  <si>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</si>
  <si>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</si>
  <si>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</si>
  <si>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</si>
  <si>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</si>
  <si>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</si>
  <si>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</si>
  <si>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</si>
  <si>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</si>
  <si>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</si>
  <si>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</si>
  <si>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</si>
  <si>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</si>
  <si>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</si>
  <si>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</si>
  <si>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</si>
  <si>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</si>
  <si>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</si>
  <si>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</si>
  <si>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</si>
  <si>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</si>
  <si>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</si>
  <si>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</si>
  <si>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</si>
  <si>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</si>
  <si>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</si>
  <si>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</si>
  <si>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</si>
  <si>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</si>
  <si>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</si>
  <si>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</si>
  <si>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</si>
  <si>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</si>
  <si>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</si>
  <si>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</si>
  <si>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</si>
  <si>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</si>
  <si>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</si>
  <si>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</si>
  <si>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</si>
  <si>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</si>
  <si>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</si>
  <si>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</si>
  <si>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</si>
  <si>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</si>
  <si>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</si>
  <si>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</si>
  <si>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</si>
  <si>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</si>
  <si>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</si>
  <si>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</si>
  <si>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</si>
  <si>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</si>
  <si>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</si>
  <si>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</si>
  <si>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</si>
  <si>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</si>
  <si>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</si>
  <si>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</si>
  <si>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</si>
  <si>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</si>
  <si>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</si>
  <si>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</si>
  <si>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</si>
  <si>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</si>
  <si>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</si>
  <si>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</si>
  <si>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</si>
  <si>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</si>
  <si>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</si>
  <si>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</si>
  <si>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</si>
  <si>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</si>
  <si>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</si>
  <si>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</si>
  <si>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</si>
  <si>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</si>
  <si>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</si>
  <si>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</si>
  <si>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</si>
  <si>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</si>
  <si>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</si>
  <si>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</si>
  <si>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</si>
  <si>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</si>
  <si>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</si>
  <si>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</si>
  <si>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</si>
  <si>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</si>
  <si>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</si>
  <si>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</si>
  <si>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</si>
  <si>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</si>
  <si>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</si>
  <si>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</si>
  <si>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</si>
  <si>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</si>
  <si>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</si>
  <si>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</si>
  <si>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</si>
  <si>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</si>
  <si>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</si>
  <si>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</si>
  <si>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</si>
  <si>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</si>
  <si>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</si>
  <si>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</si>
  <si>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</si>
  <si>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</si>
  <si>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</si>
  <si>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</si>
  <si>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</si>
  <si>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</si>
  <si>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</si>
  <si>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</si>
  <si>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</si>
  <si>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</si>
  <si>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</si>
  <si>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</si>
  <si>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</si>
  <si>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</si>
  <si>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</si>
  <si>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</si>
  <si>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</si>
  <si>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</si>
  <si>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</si>
  <si>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</si>
  <si>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</si>
  <si>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</si>
  <si>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</si>
  <si>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</si>
  <si>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</si>
  <si>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</si>
  <si>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</si>
  <si>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</si>
  <si>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</si>
  <si>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</si>
  <si>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</si>
  <si>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</si>
  <si>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</si>
  <si>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</si>
  <si>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</si>
  <si>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</si>
  <si>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</si>
  <si>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</si>
  <si>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</si>
  <si>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</si>
  <si>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</si>
  <si>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</si>
  <si>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</si>
  <si>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</si>
  <si>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</si>
  <si>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</si>
  <si>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</si>
  <si>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</si>
  <si>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</si>
  <si>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</si>
  <si>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</si>
  <si>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</si>
  <si>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</si>
  <si>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</si>
  <si>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</si>
  <si>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</si>
  <si>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</si>
  <si>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</si>
  <si>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</si>
  <si>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</si>
  <si>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</si>
  <si>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</si>
  <si>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</si>
  <si>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</si>
  <si>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</si>
  <si>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</si>
  <si>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</si>
  <si>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</si>
  <si>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</si>
  <si>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</si>
  <si>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</si>
  <si>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</si>
  <si>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</si>
  <si>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</si>
  <si>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</si>
  <si>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</si>
  <si>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</si>
  <si>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</si>
  <si>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</si>
  <si>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</si>
  <si>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</si>
  <si>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</si>
  <si>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</si>
  <si>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</si>
  <si>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</si>
  <si>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</si>
  <si>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</si>
  <si>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</si>
  <si>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</si>
  <si>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</si>
  <si>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</si>
  <si>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</si>
  <si>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</si>
  <si>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</si>
  <si>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</si>
  <si>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</si>
  <si>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</si>
  <si>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</si>
  <si>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</si>
  <si>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</si>
  <si>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</si>
  <si>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</si>
  <si>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</si>
  <si>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</si>
  <si>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</si>
  <si>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</si>
  <si>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</si>
  <si>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</si>
  <si>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</si>
  <si>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</si>
  <si>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</si>
  <si>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</si>
  <si>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</si>
  <si>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</si>
  <si>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</si>
  <si>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</si>
  <si>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</si>
  <si>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</si>
  <si>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</si>
  <si>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</si>
  <si>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</si>
  <si>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</si>
  <si>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</si>
  <si>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</si>
  <si>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</si>
  <si>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</si>
  <si>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</si>
  <si>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</si>
  <si>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</si>
  <si>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</si>
  <si>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</si>
  <si>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</si>
  <si>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</si>
  <si>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</si>
  <si>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</si>
  <si>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</si>
  <si>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</si>
  <si>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</si>
  <si>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</si>
  <si>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</si>
  <si>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</si>
  <si>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</si>
  <si>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</si>
  <si>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</si>
  <si>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</si>
  <si>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</si>
  <si>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</si>
  <si>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</si>
  <si>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</si>
  <si>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</si>
  <si>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</si>
  <si>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</si>
  <si>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</si>
  <si>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</si>
  <si>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</si>
  <si>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</si>
  <si>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</si>
  <si>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</si>
  <si>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</si>
  <si>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</si>
  <si>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</si>
  <si>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</si>
  <si>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</si>
  <si>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</si>
  <si>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</si>
  <si>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</si>
  <si>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</si>
  <si>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</si>
  <si>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</si>
  <si>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</si>
  <si>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</si>
  <si>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</si>
  <si>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</si>
  <si>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</si>
  <si>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</si>
  <si>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</si>
  <si>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</si>
  <si>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</si>
  <si>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</si>
  <si>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</si>
  <si>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</si>
  <si>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</si>
  <si>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</si>
  <si>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</si>
  <si>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</si>
  <si>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</si>
  <si>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</si>
  <si>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</si>
  <si>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</si>
  <si>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</si>
  <si>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</si>
  <si>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</si>
  <si>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</si>
  <si>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</si>
  <si>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</si>
  <si>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</si>
  <si>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</si>
  <si>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</si>
  <si>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</si>
  <si>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</si>
  <si>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</si>
  <si>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</si>
  <si>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</si>
  <si>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</si>
  <si>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</si>
  <si>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</si>
  <si>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</si>
  <si>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</si>
  <si>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</si>
  <si>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</si>
  <si>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</si>
  <si>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</si>
  <si>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</si>
  <si>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</si>
  <si>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</si>
  <si>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</si>
  <si>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</si>
  <si>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</si>
  <si>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</si>
  <si>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</si>
  <si>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</si>
  <si>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</si>
  <si>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</si>
  <si>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</si>
  <si>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</si>
  <si>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</si>
  <si>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</si>
  <si>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</si>
  <si>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</si>
  <si>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</si>
  <si>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</si>
  <si>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</si>
  <si>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</si>
  <si>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</si>
  <si>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</si>
  <si>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</si>
  <si>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</si>
  <si>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</si>
  <si>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</si>
  <si>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</si>
  <si>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</si>
  <si>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</si>
  <si>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</si>
  <si>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</si>
  <si>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</si>
  <si>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</si>
  <si>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</si>
  <si>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</si>
  <si>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</si>
  <si>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</si>
  <si>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</si>
  <si>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</si>
  <si>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</si>
  <si>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</si>
  <si>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</si>
  <si>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</si>
  <si>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</si>
  <si>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</si>
  <si>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</si>
  <si>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</si>
  <si>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</si>
  <si>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</si>
  <si>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</si>
  <si>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</si>
  <si>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</si>
  <si>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</si>
  <si>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</si>
  <si>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</si>
  <si>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</si>
  <si>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</si>
  <si>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</si>
  <si>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</si>
  <si>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</si>
  <si>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</si>
  <si>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</si>
  <si>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</si>
  <si>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</si>
  <si>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</si>
  <si>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</si>
  <si>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</si>
  <si>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</si>
  <si>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</si>
  <si>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</si>
  <si>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</si>
  <si>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</si>
  <si>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</si>
  <si>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</si>
  <si>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</si>
  <si>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</si>
  <si>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</si>
  <si>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</si>
  <si>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</si>
  <si>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</si>
  <si>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</si>
  <si>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</si>
  <si>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</si>
  <si>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</si>
  <si>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</si>
  <si>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</si>
  <si>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</si>
  <si>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</si>
  <si>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</si>
  <si>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</si>
  <si>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</si>
  <si>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</si>
  <si>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</si>
  <si>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</si>
  <si>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</si>
  <si>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</si>
  <si>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</si>
  <si>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</si>
  <si>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</si>
  <si>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</si>
  <si>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</si>
  <si>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</si>
  <si>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</si>
  <si>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</si>
  <si>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</si>
  <si>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</si>
  <si>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</si>
  <si>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</si>
  <si>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</si>
  <si>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</si>
  <si>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</si>
  <si>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</si>
  <si>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</si>
  <si>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</si>
  <si>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</si>
  <si>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</si>
  <si>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</si>
  <si>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</si>
  <si>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</si>
  <si>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</si>
  <si>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</si>
  <si>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</si>
  <si>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</si>
  <si>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</si>
  <si>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</si>
  <si>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</si>
  <si>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</si>
  <si>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</si>
  <si>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</si>
  <si>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</si>
  <si>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</si>
  <si>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</si>
  <si>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</si>
  <si>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</si>
  <si>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</si>
  <si>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</si>
  <si>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</si>
  <si>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</si>
  <si>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</si>
  <si>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</si>
  <si>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</si>
  <si>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</si>
  <si>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</si>
  <si>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</si>
  <si>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</si>
  <si>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</si>
  <si>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</si>
  <si>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</si>
  <si>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</si>
  <si>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</si>
  <si>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</si>
  <si>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</si>
  <si>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</si>
  <si>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</si>
  <si>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</si>
  <si>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</si>
  <si>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</si>
  <si>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</si>
  <si>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</si>
  <si>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</si>
  <si>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</si>
  <si>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</si>
  <si>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</si>
  <si>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</si>
  <si>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</si>
  <si>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</si>
  <si>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</si>
  <si>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</si>
  <si>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</si>
  <si>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</si>
  <si>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</si>
  <si>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</si>
  <si>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</si>
  <si>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</si>
  <si>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</si>
  <si>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</si>
  <si>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</si>
  <si>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</si>
  <si>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</si>
  <si>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</si>
  <si>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</si>
  <si>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</si>
  <si>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</si>
  <si>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</si>
  <si>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</si>
  <si>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</si>
  <si>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</si>
  <si>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</si>
  <si>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</si>
  <si>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</si>
  <si>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</si>
  <si>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</si>
  <si>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</si>
  <si>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</si>
  <si>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</si>
  <si>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</si>
  <si>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</si>
  <si>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</si>
  <si>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</si>
  <si>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</si>
  <si>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</si>
  <si>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</si>
  <si>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</si>
  <si>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</si>
  <si>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</si>
  <si>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</si>
  <si>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</si>
  <si>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</si>
  <si>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</si>
  <si>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</si>
  <si>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</si>
  <si>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</si>
  <si>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</si>
  <si>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</si>
  <si>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</si>
  <si>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</si>
  <si>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</si>
  <si>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</si>
  <si>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</si>
  <si>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</si>
  <si>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</si>
  <si>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</si>
  <si>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</si>
  <si>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</si>
  <si>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</si>
  <si>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</si>
  <si>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</si>
  <si>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</si>
  <si>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</si>
  <si>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</si>
  <si>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</si>
  <si>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</si>
  <si>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</si>
  <si>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</si>
  <si>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</si>
  <si>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</si>
  <si>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</si>
  <si>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</si>
  <si>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</si>
  <si>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</si>
  <si>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</si>
  <si>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</si>
  <si>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</si>
  <si>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</si>
  <si>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</si>
  <si>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</si>
  <si>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</si>
  <si>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</si>
  <si>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</si>
  <si>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</si>
  <si>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</si>
  <si>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</si>
  <si>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</si>
  <si>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</si>
  <si>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</si>
  <si>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</si>
  <si>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</si>
  <si>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</si>
  <si>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</si>
  <si>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</si>
  <si>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</si>
  <si>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</si>
  <si>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</si>
  <si>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</si>
  <si>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</si>
  <si>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</si>
  <si>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</si>
  <si>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</si>
  <si>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</si>
  <si>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</si>
  <si>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</si>
  <si>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</si>
  <si>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</si>
  <si>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</si>
  <si>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</si>
  <si>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</si>
  <si>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</si>
  <si>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</si>
  <si>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</si>
  <si>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</si>
  <si>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</si>
  <si>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</si>
  <si>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</si>
  <si>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</si>
  <si>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</si>
  <si>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</si>
  <si>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</si>
  <si>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</si>
  <si>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</si>
  <si>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</si>
  <si>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</si>
  <si>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</si>
  <si>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</si>
  <si>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</si>
  <si>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</si>
  <si>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</si>
  <si>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</si>
  <si>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</si>
  <si>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</si>
  <si>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</si>
  <si>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</si>
  <si>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</si>
  <si>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</si>
  <si>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</si>
  <si>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</si>
  <si>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</si>
  <si>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</si>
  <si>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</si>
  <si>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</si>
  <si>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</si>
  <si>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</si>
  <si>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</si>
  <si>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</si>
  <si>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</si>
  <si>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</si>
  <si>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</si>
  <si>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</si>
  <si>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</si>
  <si>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</si>
  <si>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</si>
  <si>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</si>
  <si>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</si>
  <si>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</si>
  <si>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</si>
  <si>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</si>
  <si>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</si>
  <si>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</si>
  <si>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</si>
  <si>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</si>
  <si>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</si>
  <si>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</si>
  <si>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</si>
  <si>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</si>
  <si>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</si>
  <si>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</si>
  <si>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</si>
  <si>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</si>
  <si>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</si>
  <si>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</si>
  <si>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</si>
  <si>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</si>
  <si>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</si>
  <si>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</si>
  <si>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</si>
  <si>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</si>
  <si>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</si>
  <si>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</si>
  <si>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</si>
  <si>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</si>
  <si>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</si>
  <si>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</si>
  <si>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</si>
  <si>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</si>
  <si>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</si>
  <si>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</si>
  <si>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</si>
  <si>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</si>
  <si>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</si>
  <si>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</si>
  <si>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</si>
  <si>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</si>
  <si>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</si>
  <si>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</si>
  <si>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</si>
  <si>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</si>
  <si>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</si>
  <si>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</si>
  <si>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</si>
  <si>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</si>
  <si>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</si>
  <si>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</si>
  <si>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</si>
  <si>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</si>
  <si>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</si>
  <si>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</si>
  <si>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</si>
  <si>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</si>
  <si>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</si>
  <si>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</si>
  <si>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</si>
  <si>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</si>
  <si>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</si>
  <si>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</si>
  <si>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</si>
  <si>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</si>
  <si>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</si>
  <si>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</si>
  <si>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</si>
  <si>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</si>
  <si>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</si>
  <si>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</si>
  <si>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</si>
  <si>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</si>
  <si>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</si>
  <si>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</si>
  <si>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</si>
  <si>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</si>
  <si>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</si>
  <si>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</si>
  <si>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</si>
  <si>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</si>
  <si>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</si>
  <si>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</si>
  <si>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</si>
  <si>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</si>
  <si>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</si>
  <si>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</si>
  <si>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</si>
  <si>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</si>
  <si>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</si>
  <si>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</si>
  <si>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</si>
  <si>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</si>
  <si>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</si>
  <si>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</si>
  <si>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</si>
  <si>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</si>
  <si>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</si>
  <si>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</si>
  <si>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</si>
  <si>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</si>
  <si>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</si>
  <si>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</si>
  <si>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</si>
  <si>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</si>
  <si>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</si>
  <si>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</si>
  <si>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</si>
  <si>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</si>
  <si>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</si>
  <si>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</si>
  <si>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</si>
  <si>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</si>
  <si>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</si>
  <si>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</si>
  <si>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</si>
  <si>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</si>
  <si>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</si>
  <si>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</si>
  <si>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</si>
  <si>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</si>
  <si>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</si>
  <si>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</si>
  <si>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</si>
  <si>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</si>
  <si>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</si>
  <si>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</si>
  <si>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</si>
  <si>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</si>
  <si>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</si>
  <si>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</si>
  <si>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</si>
  <si>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</si>
  <si>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</si>
  <si>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</si>
  <si>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</si>
  <si>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</si>
  <si>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</si>
  <si>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</si>
  <si>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</si>
  <si>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</si>
  <si>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</si>
  <si>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</si>
  <si>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</si>
  <si>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</si>
  <si>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</si>
  <si>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</si>
  <si>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</si>
  <si>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</si>
  <si>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</si>
  <si>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</si>
  <si>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</si>
  <si>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</si>
  <si>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</si>
  <si>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</si>
  <si>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</si>
  <si>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</si>
  <si>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</si>
  <si>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</si>
  <si>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</si>
  <si>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</si>
  <si>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</si>
  <si>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</si>
  <si>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</si>
  <si>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</si>
  <si>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</si>
  <si>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</si>
  <si>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</si>
  <si>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</si>
  <si>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</si>
  <si>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</si>
  <si>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</si>
  <si>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</si>
  <si>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</si>
  <si>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</si>
  <si>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</si>
  <si>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</si>
  <si>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</si>
  <si>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</si>
  <si>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</si>
  <si>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</si>
  <si>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</si>
  <si>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</si>
  <si>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</si>
  <si>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</si>
  <si>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</si>
  <si>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</si>
  <si>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</si>
  <si>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</si>
  <si>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</si>
  <si>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</si>
  <si>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</si>
  <si>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</si>
  <si>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</si>
  <si>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</si>
  <si>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</si>
  <si>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</si>
  <si>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</si>
  <si>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</si>
  <si>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</si>
  <si>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</si>
  <si>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</si>
  <si>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</si>
  <si>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</si>
  <si>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</si>
  <si>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</si>
  <si>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</si>
  <si>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</si>
  <si>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</si>
  <si>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</si>
  <si>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</si>
  <si>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</si>
  <si>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</si>
  <si>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</si>
  <si>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</si>
  <si>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</si>
  <si>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</si>
  <si>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</si>
  <si>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</si>
  <si>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</si>
  <si>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</si>
  <si>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</si>
  <si>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</si>
  <si>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</si>
  <si>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</si>
  <si>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</si>
  <si>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</si>
  <si>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</si>
  <si>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</si>
  <si>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</si>
  <si>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</si>
  <si>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</si>
  <si>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</si>
  <si>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</si>
  <si>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</si>
  <si>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</si>
  <si>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</si>
  <si>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</si>
  <si>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</si>
  <si>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</si>
  <si>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</si>
  <si>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</si>
  <si>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</si>
  <si>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</si>
  <si>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</si>
  <si>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</si>
  <si>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</si>
  <si>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</si>
  <si>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</si>
  <si>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</si>
  <si>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</si>
  <si>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</si>
  <si>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</si>
  <si>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</si>
  <si>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</si>
  <si>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</si>
  <si>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</si>
  <si>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</si>
  <si>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</si>
  <si>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</si>
  <si>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</si>
  <si>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</si>
  <si>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</si>
  <si>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</si>
  <si>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</si>
  <si>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</si>
  <si>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</si>
  <si>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</si>
  <si>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</si>
  <si>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</si>
  <si>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</si>
  <si>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</si>
  <si>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</si>
  <si>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</si>
  <si>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</si>
  <si>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</si>
  <si>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</si>
  <si>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</si>
  <si>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</si>
  <si>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</si>
  <si>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</si>
  <si>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</si>
  <si>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</si>
  <si>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</si>
  <si>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</si>
  <si>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</si>
  <si>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</si>
  <si>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</si>
  <si>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</si>
  <si>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</si>
  <si>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</si>
  <si>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</si>
  <si>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</si>
  <si>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</si>
  <si>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</si>
  <si>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</si>
  <si>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</si>
  <si>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</si>
  <si>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</si>
  <si>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</si>
  <si>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</si>
  <si>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</si>
  <si>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</si>
  <si>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</si>
  <si>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</si>
  <si>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</si>
  <si>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</si>
  <si>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</si>
  <si>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</si>
  <si>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</si>
  <si>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</si>
  <si>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</si>
  <si>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</si>
  <si>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</si>
  <si>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</si>
  <si>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</si>
  <si>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</si>
  <si>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</si>
  <si>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</si>
  <si>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</si>
  <si>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</si>
  <si>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</si>
  <si>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</si>
  <si>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</si>
  <si>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</si>
  <si>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</si>
  <si>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</si>
  <si>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</si>
  <si>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</si>
  <si>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</si>
  <si>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</si>
  <si>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</si>
  <si>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</si>
  <si>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</si>
  <si>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</si>
  <si>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</si>
  <si>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</si>
  <si>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</si>
  <si>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</si>
  <si>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</si>
  <si>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</si>
  <si>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</si>
  <si>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</si>
  <si>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</si>
  <si>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</si>
  <si>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</si>
  <si>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</si>
  <si>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</si>
  <si>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</si>
  <si>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</si>
  <si>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</si>
  <si>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</si>
  <si>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</si>
  <si>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</si>
  <si>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</si>
  <si>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</si>
  <si>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</si>
  <si>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</si>
  <si>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</si>
  <si>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</si>
  <si>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</si>
  <si>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</si>
  <si>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</si>
  <si>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</si>
  <si>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</si>
  <si>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</si>
  <si>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</si>
  <si>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</si>
  <si>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</si>
  <si>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</si>
  <si>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</si>
  <si>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</si>
  <si>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</si>
  <si>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</si>
  <si>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</si>
  <si>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</si>
  <si>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</si>
  <si>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</si>
  <si>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</si>
  <si>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</si>
  <si>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</si>
  <si>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</si>
  <si>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</si>
  <si>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</si>
  <si>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</si>
  <si>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</si>
  <si>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</si>
  <si>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</si>
  <si>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</si>
  <si>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</si>
  <si>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</si>
  <si>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</si>
  <si>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</si>
  <si>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</si>
  <si>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</si>
  <si>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</si>
  <si>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</si>
  <si>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</si>
  <si>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</si>
  <si>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</si>
  <si>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</si>
  <si>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</si>
  <si>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</si>
  <si>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</si>
  <si>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</si>
  <si>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</si>
  <si>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</si>
  <si>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</si>
  <si>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</si>
  <si>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</si>
  <si>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</si>
  <si>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</si>
  <si>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</si>
  <si>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</si>
  <si>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</si>
  <si>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</si>
  <si>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</si>
  <si>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</si>
  <si>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</si>
  <si>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</si>
  <si>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</si>
  <si>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</si>
  <si>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</si>
  <si>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</si>
  <si>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</si>
  <si>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</si>
  <si>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</si>
  <si>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</si>
  <si>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</si>
  <si>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</si>
  <si>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</si>
  <si>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</si>
  <si>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</si>
  <si>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</si>
  <si>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</si>
  <si>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</si>
  <si>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</si>
  <si>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</si>
  <si>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</si>
  <si>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</si>
  <si>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</si>
  <si>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</si>
  <si>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</si>
  <si>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</si>
  <si>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</si>
  <si>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</si>
  <si>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</si>
  <si>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</si>
  <si>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</si>
  <si>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</si>
  <si>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</si>
  <si>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</si>
  <si>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</si>
  <si>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</si>
  <si>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</si>
  <si>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</si>
  <si>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</si>
  <si>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</si>
  <si>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</si>
  <si>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</si>
  <si>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</si>
  <si>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</si>
  <si>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</si>
  <si>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</si>
  <si>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</si>
  <si>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</si>
  <si>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</si>
  <si>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</si>
  <si>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</si>
  <si>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</si>
  <si>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</si>
  <si>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</si>
  <si>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</si>
  <si>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</si>
  <si>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</si>
  <si>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</si>
  <si>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</si>
  <si>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</si>
  <si>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</si>
  <si>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</si>
  <si>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</si>
  <si>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</si>
  <si>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</si>
  <si>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</si>
  <si>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</si>
  <si>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</si>
  <si>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</si>
  <si>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</si>
  <si>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</si>
  <si>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</si>
  <si>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</si>
  <si>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</si>
  <si>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</si>
  <si>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</si>
  <si>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</si>
  <si>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</si>
  <si>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</si>
  <si>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</si>
  <si>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</si>
  <si>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</si>
  <si>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</si>
  <si>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</si>
  <si>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</si>
  <si>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</si>
  <si>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</si>
  <si>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</si>
  <si>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</si>
  <si>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</si>
  <si>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</si>
  <si>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</si>
  <si>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</si>
  <si>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</si>
  <si>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</si>
  <si>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</si>
  <si>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</si>
  <si>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</si>
  <si>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</si>
  <si>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</si>
  <si>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</si>
  <si>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</si>
  <si>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</si>
  <si>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</si>
  <si>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</si>
  <si>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</si>
  <si>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</si>
  <si>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</si>
  <si>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</si>
  <si>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</si>
  <si>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</si>
  <si>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</si>
  <si>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</si>
  <si>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</si>
  <si>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</si>
  <si>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</si>
  <si>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</si>
  <si>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</si>
  <si>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</si>
  <si>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</si>
  <si>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</si>
  <si>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</si>
  <si>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</si>
  <si>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</si>
  <si>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</si>
  <si>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</si>
  <si>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</si>
  <si>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</si>
  <si>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</si>
  <si>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</si>
  <si>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</si>
  <si>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</si>
  <si>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</si>
  <si>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</si>
  <si>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</si>
  <si>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</si>
  <si>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</si>
  <si>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</si>
  <si>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</si>
  <si>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</si>
  <si>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</si>
  <si>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</si>
  <si>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</si>
  <si>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</si>
  <si>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</si>
  <si>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</si>
  <si>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</si>
  <si>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</si>
  <si>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</si>
  <si>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</si>
  <si>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</si>
  <si>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</si>
  <si>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</si>
  <si>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</si>
  <si>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</si>
  <si>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</si>
  <si>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</si>
  <si>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</si>
  <si>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</si>
  <si>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</si>
  <si>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</si>
  <si>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</si>
  <si>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</si>
  <si>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</si>
  <si>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</si>
  <si>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</si>
  <si>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</si>
  <si>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</si>
  <si>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</si>
  <si>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</si>
  <si>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</si>
  <si>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</si>
  <si>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</si>
  <si>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</si>
  <si>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</si>
  <si>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</si>
  <si>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</si>
  <si>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</si>
  <si>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</si>
  <si>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</si>
  <si>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</si>
  <si>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</si>
  <si>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</si>
  <si>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</si>
  <si>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</si>
  <si>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</si>
  <si>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</si>
  <si>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</si>
  <si>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</si>
  <si>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</si>
  <si>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</si>
  <si>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</si>
  <si>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</si>
  <si>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</si>
  <si>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</si>
  <si>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</si>
  <si>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</si>
  <si>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</si>
  <si>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</si>
  <si>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</si>
  <si>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</si>
  <si>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</si>
  <si>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</si>
  <si>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</si>
  <si>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</si>
  <si>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</si>
  <si>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</si>
  <si>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</si>
  <si>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</si>
  <si>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</si>
  <si>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</si>
  <si>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</si>
  <si>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</si>
  <si>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</si>
  <si>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</si>
  <si>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</si>
  <si>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</si>
  <si>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</si>
  <si>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</si>
  <si>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</si>
  <si>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</si>
  <si>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</si>
  <si>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</si>
  <si>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</si>
  <si>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</si>
  <si>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</si>
  <si>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</si>
  <si>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</si>
  <si>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</si>
  <si>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</si>
  <si>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</si>
  <si>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</si>
  <si>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</si>
  <si>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</si>
  <si>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</si>
  <si>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</si>
  <si>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</si>
  <si>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</si>
  <si>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</si>
  <si>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</si>
  <si>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</si>
  <si>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</si>
  <si>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</si>
  <si>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</si>
  <si>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</si>
  <si>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</si>
  <si>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</si>
  <si>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</si>
  <si>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</si>
  <si>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</si>
  <si>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</si>
  <si>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</si>
  <si>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</si>
  <si>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</si>
  <si>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</si>
  <si>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</si>
  <si>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</si>
  <si>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</si>
  <si>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</si>
  <si>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</si>
  <si>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</si>
  <si>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</si>
  <si>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</si>
  <si>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</si>
  <si>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</si>
  <si>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</si>
  <si>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</si>
  <si>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</si>
  <si>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</si>
  <si>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</si>
  <si>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</si>
  <si>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</si>
  <si>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</si>
  <si>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</si>
  <si>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</si>
  <si>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</si>
  <si>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</si>
  <si>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</si>
  <si>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</si>
  <si>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</si>
  <si>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</si>
  <si>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</si>
  <si>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</si>
  <si>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</si>
  <si>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</si>
  <si>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</si>
  <si>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</si>
  <si>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</si>
  <si>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</si>
  <si>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</si>
  <si>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</si>
  <si>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</si>
  <si>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</si>
  <si>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</si>
  <si>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</si>
  <si>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</si>
  <si>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</si>
  <si>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</si>
  <si>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</si>
  <si>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</si>
  <si>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</si>
  <si>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</si>
  <si>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</si>
  <si>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</si>
  <si>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</si>
  <si>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</si>
  <si>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</si>
  <si>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</si>
  <si>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</si>
  <si>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</si>
  <si>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</si>
  <si>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</si>
  <si>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</si>
  <si>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</si>
  <si>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</si>
  <si>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</si>
  <si>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</si>
  <si>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</si>
  <si>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</si>
  <si>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</si>
  <si>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</si>
  <si>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</si>
  <si>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</si>
  <si>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</si>
  <si>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</si>
  <si>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</si>
  <si>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</si>
  <si>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</si>
  <si>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</si>
  <si>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</si>
  <si>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</si>
  <si>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</si>
  <si>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</si>
  <si>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</si>
  <si>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</si>
  <si>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</si>
  <si>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</si>
  <si>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</si>
  <si>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</si>
  <si>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</si>
  <si>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</si>
  <si>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</si>
  <si>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</si>
  <si>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</si>
  <si>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</si>
  <si>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</si>
  <si>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</si>
  <si>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</si>
  <si>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</si>
  <si>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</si>
  <si>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</si>
  <si>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</si>
  <si>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</si>
  <si>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</si>
  <si>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</si>
  <si>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</si>
  <si>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</si>
  <si>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</si>
  <si>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</si>
  <si>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</si>
  <si>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</si>
  <si>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</si>
  <si>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</si>
  <si>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</si>
  <si>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</si>
  <si>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</si>
  <si>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</si>
  <si>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</si>
  <si>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</si>
  <si>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</si>
  <si>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</si>
  <si>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</si>
  <si>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</si>
  <si>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</si>
  <si>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</si>
  <si>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</si>
  <si>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</si>
  <si>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</si>
  <si>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</si>
  <si>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</si>
  <si>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</si>
  <si>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</si>
  <si>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</si>
  <si>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</si>
  <si>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</si>
  <si>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</si>
  <si>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</si>
  <si>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</si>
  <si>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</si>
  <si>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</si>
  <si>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</si>
  <si>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</si>
  <si>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</si>
  <si>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</si>
  <si>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</si>
  <si>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</si>
  <si>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</si>
  <si>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</si>
  <si>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</si>
  <si>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</si>
  <si>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</si>
  <si>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</si>
  <si>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</si>
  <si>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</si>
  <si>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</si>
  <si>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</si>
  <si>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</si>
  <si>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</si>
  <si>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</si>
  <si>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</si>
  <si>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</si>
  <si>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</si>
  <si>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</si>
  <si>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</si>
  <si>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</si>
  <si>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</si>
  <si>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</si>
  <si>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</si>
  <si>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</si>
  <si>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</si>
  <si>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</si>
  <si>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</si>
  <si>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</si>
  <si>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</si>
  <si>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</si>
  <si>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</si>
  <si>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</si>
  <si>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</si>
  <si>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</si>
  <si>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</si>
  <si>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</si>
  <si>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</si>
  <si>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</si>
  <si>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</si>
  <si>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</si>
  <si>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</si>
  <si>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</si>
  <si>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</si>
  <si>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</si>
  <si>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</si>
  <si>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</si>
  <si>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</si>
  <si>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</si>
  <si>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</si>
  <si>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</si>
  <si>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</si>
  <si>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</si>
  <si>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</si>
  <si>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</si>
  <si>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</si>
  <si>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</si>
  <si>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</si>
  <si>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</si>
  <si>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</si>
  <si>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</si>
  <si>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</si>
  <si>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</si>
  <si>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</si>
  <si>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</si>
  <si>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</si>
  <si>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</si>
  <si>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</si>
  <si>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</si>
  <si>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</si>
  <si>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</si>
  <si>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</si>
  <si>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</si>
  <si>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</si>
  <si>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</si>
  <si>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</si>
  <si>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</si>
  <si>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</si>
  <si>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</si>
  <si>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</si>
  <si>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</si>
  <si>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</si>
  <si>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</si>
  <si>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</si>
  <si>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</si>
  <si>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</si>
  <si>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</si>
  <si>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</si>
  <si>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</si>
  <si>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</si>
  <si>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</si>
  <si>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</si>
  <si>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</si>
  <si>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</si>
  <si>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</si>
  <si>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</si>
  <si>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</si>
  <si>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</si>
  <si>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</si>
  <si>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</si>
  <si>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</si>
  <si>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</si>
  <si>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</si>
  <si>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</si>
  <si>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</si>
  <si>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</si>
  <si>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</si>
  <si>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</si>
  <si>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</si>
  <si>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</si>
  <si>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</si>
  <si>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</si>
  <si>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</si>
  <si>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</si>
  <si>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</si>
  <si>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</si>
  <si>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</si>
  <si>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</si>
  <si>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</si>
  <si>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</si>
  <si>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</si>
  <si>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</si>
  <si>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</si>
  <si>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</si>
  <si>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</si>
  <si>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</si>
  <si>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</si>
  <si>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</si>
  <si>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</si>
  <si>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</si>
  <si>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</si>
  <si>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</si>
  <si>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</si>
  <si>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</si>
  <si>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</si>
  <si>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</si>
  <si>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</si>
  <si>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</si>
  <si>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</si>
  <si>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</si>
  <si>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</si>
  <si>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</si>
  <si>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</si>
  <si>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</si>
  <si>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</si>
  <si>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</si>
  <si>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</si>
  <si>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</si>
  <si>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</si>
  <si>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</si>
  <si>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</si>
  <si>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</si>
  <si>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</si>
  <si>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</si>
  <si>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</si>
  <si>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</si>
  <si>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</si>
  <si>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</si>
  <si>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</si>
  <si>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</si>
  <si>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</si>
  <si>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</si>
  <si>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</si>
  <si>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</si>
  <si>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</si>
  <si>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</si>
  <si>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</si>
  <si>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</si>
  <si>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</si>
  <si>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</si>
  <si>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</si>
  <si>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</si>
  <si>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</si>
  <si>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</si>
  <si>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</si>
  <si>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</si>
  <si>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</si>
  <si>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</si>
  <si>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</si>
  <si>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</si>
  <si>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</si>
  <si>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</si>
  <si>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</si>
  <si>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</si>
  <si>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</si>
  <si>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</si>
  <si>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</si>
  <si>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</si>
  <si>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</si>
  <si>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</si>
  <si>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</si>
  <si>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</si>
  <si>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</si>
  <si>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</si>
  <si>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</si>
  <si>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</si>
  <si>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</si>
  <si>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</si>
  <si>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</si>
  <si>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</si>
  <si>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</si>
  <si>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</si>
  <si>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</si>
  <si>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</si>
  <si>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</si>
  <si>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</si>
  <si>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</si>
  <si>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</si>
  <si>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</si>
  <si>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</si>
  <si>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</si>
  <si>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</si>
  <si>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</si>
  <si>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</si>
  <si>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</si>
  <si>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</si>
  <si>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</si>
  <si>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</si>
  <si>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</si>
  <si>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</si>
  <si>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</si>
  <si>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</si>
  <si>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</si>
  <si>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</si>
  <si>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</si>
  <si>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</si>
  <si>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</si>
  <si>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</si>
  <si>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</si>
  <si>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</si>
  <si>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</si>
  <si>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</si>
  <si>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</si>
  <si>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</si>
  <si>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</si>
  <si>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</si>
  <si>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</si>
  <si>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</si>
  <si>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</si>
  <si>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</si>
  <si>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</si>
  <si>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</si>
  <si>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</si>
  <si>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</si>
  <si>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</si>
  <si>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</si>
  <si>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</si>
  <si>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</si>
  <si>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</si>
  <si>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</si>
  <si>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</si>
  <si>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</si>
  <si>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</si>
  <si>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</si>
  <si>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</si>
  <si>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</si>
  <si>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</si>
  <si>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</si>
  <si>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</si>
  <si>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</si>
  <si>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</si>
  <si>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</si>
  <si>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</si>
  <si>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</si>
  <si>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</si>
  <si>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</si>
  <si>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</si>
  <si>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</si>
  <si>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</si>
  <si>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</si>
  <si>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</si>
  <si>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</si>
  <si>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</si>
  <si>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</si>
  <si>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</si>
  <si>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</si>
  <si>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</si>
  <si>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</si>
  <si>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</si>
  <si>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</si>
  <si>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</si>
  <si>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</si>
  <si>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</si>
  <si>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</si>
  <si>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</si>
  <si>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</si>
  <si>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</si>
  <si>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</si>
  <si>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</si>
  <si>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</si>
  <si>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</si>
  <si>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</si>
  <si>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</si>
  <si>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</si>
  <si>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</si>
  <si>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</si>
  <si>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</si>
  <si>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</si>
  <si>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</si>
  <si>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</si>
  <si>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</si>
  <si>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</si>
  <si>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</si>
  <si>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</si>
  <si>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</si>
  <si>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</si>
  <si>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</si>
  <si>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</si>
  <si>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</si>
  <si>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</si>
  <si>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</si>
  <si>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</si>
  <si>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</si>
  <si>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</si>
  <si>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</si>
  <si>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</si>
  <si>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</si>
  <si>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</si>
  <si>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</si>
  <si>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</si>
  <si>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</si>
  <si>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</si>
  <si>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</si>
  <si>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</si>
  <si>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</si>
  <si>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</si>
  <si>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</si>
  <si>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</si>
  <si>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</si>
  <si>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</si>
  <si>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</si>
  <si>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</si>
  <si>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</si>
  <si>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</si>
  <si>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</si>
  <si>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</si>
  <si>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</si>
  <si>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</si>
  <si>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</si>
  <si>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</si>
  <si>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</si>
  <si>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</si>
  <si>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</si>
  <si>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</si>
  <si>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</si>
  <si>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</si>
  <si>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</si>
  <si>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</si>
  <si>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</si>
  <si>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</si>
  <si>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</si>
  <si>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</si>
  <si>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</si>
  <si>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</si>
  <si>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</si>
  <si>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</si>
  <si>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</si>
  <si>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</si>
  <si>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</si>
  <si>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</si>
  <si>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</si>
  <si>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</si>
  <si>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</si>
  <si>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</si>
  <si>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</si>
  <si>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</si>
  <si>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</si>
  <si>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</si>
  <si>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</si>
  <si>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</si>
  <si>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</si>
  <si>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</si>
  <si>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</si>
  <si>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</si>
  <si>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</si>
  <si>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</si>
  <si>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</si>
  <si>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</si>
  <si>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</si>
  <si>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</si>
  <si>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</si>
  <si>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</si>
  <si>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</si>
  <si>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</si>
  <si>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</si>
  <si>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</si>
  <si>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</si>
  <si>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</si>
  <si>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</si>
  <si>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</si>
  <si>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</si>
  <si>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</si>
  <si>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</si>
  <si>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</si>
  <si>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</si>
  <si>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</si>
  <si>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</si>
  <si>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</si>
  <si>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</si>
  <si>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</si>
  <si>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</si>
  <si>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</si>
  <si>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</si>
  <si>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</si>
  <si>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</si>
  <si>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</si>
  <si>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</si>
  <si>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</si>
  <si>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</si>
  <si>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</si>
  <si>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</si>
  <si>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</si>
  <si>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</si>
  <si>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</si>
  <si>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</si>
  <si>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</si>
  <si>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</si>
  <si>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</si>
  <si>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</si>
  <si>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</si>
  <si>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</si>
  <si>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</si>
  <si>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</si>
  <si>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</si>
  <si>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</si>
  <si>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</si>
  <si>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</si>
  <si>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</si>
  <si>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</si>
  <si>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</si>
  <si>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</si>
  <si>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</si>
  <si>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</si>
  <si>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</si>
  <si>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</si>
  <si>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</si>
  <si>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</si>
  <si>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</si>
  <si>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</si>
  <si>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</si>
  <si>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</si>
  <si>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</si>
  <si>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</si>
  <si>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</si>
  <si>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</si>
  <si>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</si>
  <si>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</si>
  <si>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</si>
  <si>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</si>
  <si>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</si>
  <si>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</si>
  <si>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</si>
  <si>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</si>
  <si>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</si>
  <si>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</si>
  <si>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</si>
  <si>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</si>
  <si>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</si>
  <si>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</si>
  <si>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</si>
  <si>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</si>
  <si>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</si>
  <si>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</si>
  <si>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</si>
  <si>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</si>
  <si>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</si>
  <si>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</si>
  <si>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</si>
  <si>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</si>
  <si>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</si>
  <si>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</si>
  <si>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</si>
  <si>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</si>
  <si>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</si>
  <si>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</si>
  <si>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</si>
  <si>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</si>
  <si>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</si>
  <si>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</si>
  <si>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</si>
  <si>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</si>
  <si>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</si>
  <si>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</si>
  <si>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</si>
  <si>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</si>
  <si>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</si>
  <si>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</si>
  <si>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</si>
  <si>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</si>
  <si>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</si>
  <si>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</si>
  <si>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</si>
  <si>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</si>
  <si>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</si>
  <si>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</si>
  <si>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</si>
  <si>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</si>
  <si>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</si>
  <si>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</si>
  <si>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</si>
  <si>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</si>
  <si>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</si>
  <si>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</si>
  <si>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</si>
  <si>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</si>
  <si>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</si>
  <si>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</si>
  <si>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</si>
  <si>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</si>
  <si>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</si>
  <si>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</si>
  <si>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</si>
  <si>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</si>
  <si>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</si>
  <si>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</si>
  <si>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</si>
  <si>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</si>
  <si>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</si>
  <si>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</si>
  <si>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</si>
  <si>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</si>
  <si>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</si>
  <si>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</si>
  <si>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</si>
  <si>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</si>
  <si>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</si>
  <si>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</si>
  <si>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</si>
  <si>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</si>
  <si>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</si>
  <si>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</si>
  <si>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</si>
  <si>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</si>
  <si>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</si>
  <si>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</si>
  <si>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</si>
  <si>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</si>
  <si>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</si>
  <si>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</si>
  <si>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</si>
  <si>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</si>
  <si>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</si>
  <si>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</si>
  <si>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</si>
  <si>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</si>
  <si>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</si>
  <si>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</si>
  <si>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</si>
  <si>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</si>
  <si>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</si>
  <si>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</si>
  <si>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</si>
  <si>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</si>
  <si>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</si>
  <si>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</si>
  <si>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</si>
  <si>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</si>
  <si>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</si>
  <si>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</si>
  <si>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</si>
  <si>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</si>
  <si>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</si>
  <si>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</si>
  <si>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</si>
  <si>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</si>
  <si>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</si>
  <si>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</si>
  <si>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</si>
  <si>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</si>
  <si>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</si>
  <si>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</si>
  <si>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</si>
  <si>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</si>
  <si>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</si>
  <si>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</si>
  <si>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</si>
  <si>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</si>
  <si>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</si>
  <si>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</si>
  <si>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</si>
  <si>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</si>
  <si>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</si>
  <si>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</si>
  <si>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</si>
  <si>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</si>
  <si>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</si>
  <si>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</si>
  <si>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</si>
  <si>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</si>
  <si>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</si>
  <si>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</si>
  <si>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</si>
  <si>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</si>
  <si>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</si>
  <si>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</si>
  <si>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</si>
  <si>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</si>
  <si>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</si>
  <si>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</si>
  <si>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</si>
  <si>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</si>
  <si>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</si>
  <si>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</si>
  <si>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</si>
  <si>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</si>
  <si>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</si>
  <si>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</si>
  <si>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</si>
  <si>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</si>
  <si>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</si>
  <si>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</si>
  <si>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</si>
  <si>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</si>
  <si>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</si>
  <si>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</si>
  <si>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</si>
  <si>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</si>
  <si>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</si>
  <si>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</si>
  <si>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</si>
  <si>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</si>
  <si>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</si>
  <si>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</si>
  <si>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</si>
  <si>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</si>
  <si>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</si>
  <si>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</si>
  <si>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</si>
  <si>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</si>
  <si>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</si>
  <si>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</si>
  <si>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</si>
  <si>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</si>
  <si>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</si>
  <si>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</si>
  <si>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</si>
  <si>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</si>
  <si>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</si>
  <si>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</si>
  <si>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</si>
  <si>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</si>
  <si>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</si>
  <si>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</si>
  <si>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</si>
  <si>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</si>
  <si>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</si>
  <si>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</si>
  <si>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</si>
  <si>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</si>
  <si>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</si>
  <si>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</si>
  <si>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</si>
  <si>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</si>
  <si>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</si>
  <si>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</si>
  <si>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</si>
  <si>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</si>
  <si>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</si>
  <si>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</si>
  <si>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</si>
  <si>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</si>
  <si>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</si>
  <si>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</si>
  <si>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</si>
  <si>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</si>
  <si>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</si>
  <si>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</si>
  <si>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</si>
  <si>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</si>
  <si>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</si>
  <si>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</si>
  <si>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</si>
  <si>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</si>
  <si>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</si>
  <si>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</si>
  <si>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</si>
  <si>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</si>
  <si>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</si>
  <si>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</si>
  <si>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</si>
  <si>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</si>
  <si>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</si>
  <si>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</si>
  <si>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</si>
  <si>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</si>
  <si>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</si>
  <si>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</si>
  <si>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</si>
  <si>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</si>
  <si>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</si>
  <si>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</si>
  <si>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</si>
  <si>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</si>
  <si>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</si>
  <si>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</si>
  <si>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</si>
  <si>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</si>
  <si>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</si>
  <si>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</si>
  <si>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</si>
  <si>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</si>
  <si>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</si>
  <si>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</si>
  <si>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</si>
  <si>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</si>
  <si>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</si>
  <si>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</si>
  <si>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</si>
  <si>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</si>
  <si>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</si>
  <si>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</si>
  <si>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</si>
  <si>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</si>
  <si>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</si>
  <si>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</si>
  <si>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</si>
  <si>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</si>
  <si>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</si>
  <si>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</si>
  <si>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</si>
  <si>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</si>
  <si>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</si>
  <si>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</si>
  <si>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</si>
  <si>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</si>
  <si>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</si>
  <si>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</si>
  <si>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</si>
  <si>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</si>
  <si>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</si>
  <si>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</si>
  <si>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</si>
  <si>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</si>
  <si>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</si>
  <si>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</si>
  <si>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</si>
  <si>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</si>
  <si>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</si>
  <si>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</si>
  <si>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</si>
  <si>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</si>
  <si>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</si>
  <si>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</si>
  <si>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</si>
  <si>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</si>
  <si>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</si>
  <si>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</si>
  <si>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</si>
  <si>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</si>
  <si>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</si>
  <si>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</si>
  <si>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</si>
  <si>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</si>
  <si>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</si>
  <si>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</si>
  <si>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</si>
  <si>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</si>
  <si>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</si>
  <si>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</si>
  <si>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</si>
  <si>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</si>
  <si>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</si>
  <si>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</si>
  <si>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</si>
  <si>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</si>
  <si>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</si>
  <si>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</si>
  <si>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</si>
  <si>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</si>
  <si>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</si>
  <si>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</si>
  <si>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</si>
  <si>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</si>
  <si>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</si>
  <si>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</si>
  <si>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</si>
  <si>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</si>
  <si>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</si>
  <si>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</si>
  <si>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</si>
  <si>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</si>
  <si>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</si>
  <si>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</si>
  <si>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</si>
  <si>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</si>
  <si>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</si>
  <si>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</si>
  <si>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</si>
  <si>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</si>
  <si>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</si>
  <si>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</si>
  <si>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</si>
  <si>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</si>
  <si>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</si>
  <si>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</si>
  <si>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</si>
  <si>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</si>
  <si>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</si>
  <si>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</si>
  <si>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</si>
  <si>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</si>
  <si>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</si>
  <si>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</si>
  <si>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</si>
  <si>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</si>
  <si>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</si>
  <si>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</si>
  <si>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</si>
  <si>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</si>
  <si>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</si>
  <si>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</si>
  <si>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</si>
  <si>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</si>
  <si>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</si>
  <si>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</si>
  <si>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</si>
  <si>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</si>
  <si>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</si>
  <si>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</si>
  <si>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</si>
  <si>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</si>
  <si>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</si>
  <si>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</si>
  <si>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</si>
  <si>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</si>
  <si>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</si>
  <si>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</si>
  <si>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</si>
  <si>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</si>
  <si>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</si>
  <si>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</si>
  <si>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</si>
  <si>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</si>
  <si>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</si>
  <si>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</si>
  <si>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</si>
  <si>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</si>
  <si>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</si>
  <si>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</si>
  <si>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</si>
  <si>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</si>
  <si>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</si>
  <si>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</si>
  <si>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</si>
  <si>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</si>
  <si>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</si>
  <si>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</si>
  <si>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</si>
  <si>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</si>
  <si>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</si>
  <si>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</si>
  <si>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</si>
  <si>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</si>
  <si>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</si>
  <si>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</si>
  <si>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</si>
  <si>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</si>
  <si>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</si>
  <si>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</si>
  <si>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</si>
  <si>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</si>
  <si>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</si>
  <si>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</si>
  <si>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</si>
  <si>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</si>
  <si>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</si>
  <si>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</si>
  <si>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</si>
  <si>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</si>
  <si>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</si>
  <si>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</si>
  <si>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</si>
  <si>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</si>
  <si>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</si>
  <si>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</si>
  <si>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</si>
  <si>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</si>
  <si>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</si>
  <si>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</si>
  <si>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</si>
  <si>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</si>
  <si>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</si>
  <si>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</si>
  <si>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</si>
  <si>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</si>
  <si>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</si>
  <si>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</si>
  <si>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</si>
  <si>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</si>
  <si>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</si>
  <si>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</si>
  <si>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</si>
  <si>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</si>
  <si>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</si>
  <si>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</si>
  <si>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</si>
  <si>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</si>
  <si>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</si>
  <si>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</si>
  <si>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</si>
  <si>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</si>
  <si>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</si>
  <si>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</si>
  <si>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</si>
  <si>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</si>
  <si>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</si>
  <si>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</si>
  <si>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</si>
  <si>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</si>
  <si>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</si>
  <si>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</si>
  <si>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</si>
  <si>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</si>
  <si>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</si>
  <si>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</si>
  <si>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</si>
  <si>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</si>
  <si>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</si>
  <si>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</si>
  <si>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</si>
  <si>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</si>
  <si>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</si>
  <si>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</si>
  <si>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</si>
  <si>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</si>
  <si>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</si>
  <si>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</si>
  <si>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</si>
  <si>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</si>
  <si>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</si>
  <si>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</si>
  <si>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</si>
  <si>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</si>
  <si>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</si>
  <si>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</si>
  <si>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</si>
  <si>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</si>
  <si>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</si>
  <si>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</si>
  <si>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</si>
  <si>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</si>
  <si>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</si>
  <si>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</si>
  <si>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</si>
  <si>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</si>
  <si>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</si>
  <si>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</si>
  <si>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</si>
  <si>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</si>
  <si>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</si>
  <si>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</si>
  <si>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</si>
  <si>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</si>
  <si>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</si>
  <si>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</si>
  <si>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</si>
  <si>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</si>
  <si>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</si>
  <si>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</si>
  <si>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</si>
  <si>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</si>
  <si>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</si>
  <si>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</si>
  <si>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</si>
  <si>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</si>
  <si>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</si>
  <si>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</si>
  <si>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</si>
  <si>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</si>
  <si>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</si>
  <si>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</si>
  <si>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</si>
  <si>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</si>
  <si>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</si>
  <si>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</si>
  <si>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</si>
  <si>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</si>
  <si>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</si>
  <si>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</si>
  <si>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</si>
  <si>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</si>
  <si>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</si>
  <si>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</si>
  <si>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</si>
  <si>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</si>
  <si>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</si>
  <si>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</si>
  <si>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</si>
  <si>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</si>
  <si>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</si>
  <si>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</si>
  <si>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</si>
  <si>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</si>
  <si>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</si>
  <si>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</si>
  <si>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</si>
  <si>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</si>
  <si>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</si>
  <si>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</si>
  <si>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</si>
  <si>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</si>
  <si>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</si>
  <si>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</si>
  <si>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</si>
  <si>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</si>
  <si>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</si>
  <si>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</si>
  <si>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</si>
  <si>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</si>
  <si>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</si>
  <si>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</si>
  <si>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</si>
  <si>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</si>
  <si>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</si>
  <si>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</si>
  <si>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</si>
  <si>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</si>
  <si>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</si>
  <si>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</si>
  <si>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</si>
  <si>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</si>
  <si>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</si>
  <si>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</si>
  <si>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</si>
  <si>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</si>
  <si>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</si>
  <si>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</si>
  <si>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</si>
  <si>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</si>
  <si>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</si>
  <si>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</si>
  <si>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</si>
  <si>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</si>
  <si>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</si>
  <si>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</si>
  <si>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</si>
  <si>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</si>
  <si>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</si>
  <si>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</si>
  <si>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</si>
  <si>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</si>
  <si>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</si>
  <si>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</si>
  <si>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</si>
  <si>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</si>
  <si>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</si>
  <si>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</si>
  <si>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</si>
  <si>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</si>
  <si>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</si>
  <si>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</si>
  <si>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</si>
  <si>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</si>
  <si>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</si>
  <si>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</si>
  <si>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</si>
  <si>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</si>
  <si>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</si>
  <si>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</si>
  <si>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</si>
  <si>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</si>
  <si>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</si>
  <si>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</si>
  <si>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</si>
  <si>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</si>
  <si>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</si>
  <si>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</si>
  <si>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</si>
  <si>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</si>
  <si>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</si>
  <si>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</si>
  <si>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</si>
  <si>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</si>
  <si>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</si>
  <si>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</si>
  <si>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</si>
  <si>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</si>
  <si>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</si>
  <si>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</si>
  <si>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</si>
  <si>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</si>
  <si>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</si>
  <si>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</si>
  <si>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</si>
  <si>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</si>
  <si>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</si>
  <si>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</si>
  <si>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</si>
  <si>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</si>
  <si>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</si>
  <si>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</si>
  <si>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</si>
  <si>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</si>
  <si>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</si>
  <si>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</si>
  <si>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</si>
  <si>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</si>
  <si>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</si>
  <si>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</si>
  <si>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</si>
  <si>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</si>
  <si>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</si>
  <si>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</si>
  <si>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</si>
  <si>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</si>
  <si>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</si>
  <si>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</si>
  <si>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</si>
  <si>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</si>
  <si>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</si>
  <si>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</si>
  <si>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</si>
  <si>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</si>
  <si>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</si>
  <si>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</si>
  <si>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</si>
  <si>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</si>
  <si>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</si>
  <si>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</si>
  <si>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</si>
  <si>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</si>
  <si>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</si>
  <si>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</si>
  <si>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</si>
  <si>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</si>
  <si>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</si>
  <si>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</si>
  <si>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</si>
  <si>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</si>
  <si>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</si>
  <si>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</si>
  <si>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</si>
  <si>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</si>
  <si>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</si>
  <si>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</si>
  <si>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</si>
  <si>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</si>
  <si>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</si>
  <si>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</si>
  <si>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</si>
  <si>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</si>
  <si>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</si>
  <si>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</si>
  <si>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</si>
  <si>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</si>
  <si>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</si>
  <si>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</si>
  <si>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</si>
  <si>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</si>
  <si>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</si>
  <si>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</si>
  <si>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</si>
  <si>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</si>
  <si>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</si>
  <si>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</si>
  <si>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</si>
  <si>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</si>
  <si>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</si>
  <si>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</si>
  <si>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</si>
  <si>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</si>
  <si>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</si>
  <si>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</si>
  <si>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</si>
  <si>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</si>
  <si>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</si>
  <si>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</si>
  <si>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</si>
  <si>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</si>
  <si>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</si>
  <si>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</si>
  <si>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</si>
  <si>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</si>
  <si>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</si>
  <si>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</si>
  <si>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</si>
  <si>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</si>
  <si>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</si>
  <si>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</si>
  <si>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</si>
  <si>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</si>
  <si>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</si>
  <si>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</si>
  <si>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</si>
  <si>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</si>
  <si>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</si>
  <si>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</si>
  <si>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</si>
  <si>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</si>
  <si>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</si>
  <si>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</si>
  <si>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</si>
  <si>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</si>
  <si>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</si>
  <si>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</si>
  <si>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</si>
  <si>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</si>
  <si>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</si>
  <si>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</si>
  <si>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</si>
  <si>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</si>
  <si>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</si>
  <si>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</si>
  <si>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</si>
  <si>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</si>
  <si>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</si>
  <si>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</si>
  <si>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</si>
  <si>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</si>
  <si>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</si>
  <si>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</si>
  <si>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</si>
  <si>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</si>
  <si>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</si>
  <si>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</si>
  <si>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</si>
  <si>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</si>
  <si>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</si>
  <si>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</si>
  <si>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</si>
  <si>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</si>
  <si>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</si>
  <si>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</si>
  <si>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</si>
  <si>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</si>
  <si>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</si>
  <si>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</si>
  <si>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</si>
  <si>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</si>
  <si>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</si>
  <si>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</si>
  <si>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</si>
  <si>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</si>
  <si>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</si>
  <si>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</si>
  <si>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</si>
  <si>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</si>
  <si>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</si>
  <si>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</si>
  <si>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</si>
  <si>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</si>
  <si>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</si>
  <si>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</si>
  <si>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</si>
  <si>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</si>
  <si>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</si>
  <si>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</si>
  <si>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</si>
  <si>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</si>
  <si>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</si>
  <si>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</si>
  <si>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</si>
  <si>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</si>
  <si>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</si>
  <si>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</si>
  <si>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</si>
  <si>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</si>
  <si>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</si>
  <si>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</si>
  <si>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</si>
  <si>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</si>
  <si>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</si>
  <si>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</si>
  <si>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</si>
  <si>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</si>
  <si>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</si>
  <si>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</si>
  <si>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</si>
  <si>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</si>
  <si>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</si>
  <si>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</si>
  <si>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</si>
  <si>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</si>
  <si>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</si>
  <si>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</si>
  <si>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</si>
  <si>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</si>
  <si>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</si>
  <si>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</si>
  <si>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</si>
  <si>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</si>
  <si>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</si>
  <si>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</si>
  <si>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</si>
  <si>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</si>
  <si>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</si>
  <si>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</si>
  <si>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</si>
  <si>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</si>
  <si>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</si>
  <si>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</si>
  <si>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</si>
  <si>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</si>
  <si>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</si>
  <si>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</si>
  <si>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</si>
  <si>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</si>
  <si>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</si>
  <si>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</si>
  <si>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</si>
  <si>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</si>
  <si>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</si>
  <si>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</si>
  <si>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</si>
  <si>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</si>
  <si>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</si>
  <si>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</si>
  <si>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</si>
  <si>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</si>
  <si>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</si>
  <si>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</si>
  <si>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</si>
  <si>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</si>
  <si>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</si>
  <si>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</si>
  <si>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</si>
  <si>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</si>
  <si>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</si>
  <si>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</si>
  <si>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</si>
  <si>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</si>
  <si>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</si>
  <si>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</si>
  <si>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</si>
  <si>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</si>
  <si>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</si>
  <si>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</si>
  <si>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</si>
  <si>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</si>
  <si>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</si>
  <si>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</si>
  <si>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</si>
  <si>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</si>
  <si>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</si>
  <si>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</si>
  <si>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</si>
  <si>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</si>
  <si>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</si>
  <si>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</si>
  <si>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</si>
  <si>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</si>
  <si>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</si>
  <si>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</si>
  <si>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</si>
  <si>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</si>
  <si>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</si>
  <si>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</si>
  <si>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</si>
  <si>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</si>
  <si>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</si>
  <si>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</si>
  <si>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</si>
  <si>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</si>
  <si>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</si>
  <si>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</si>
  <si>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</si>
  <si>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</si>
  <si>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</si>
  <si>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</si>
  <si>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</si>
  <si>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</si>
  <si>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</si>
  <si>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</si>
  <si>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</si>
  <si>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</si>
  <si>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</si>
  <si>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</si>
  <si>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</si>
  <si>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</si>
  <si>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</si>
  <si>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</si>
  <si>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</si>
  <si>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</si>
  <si>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</si>
  <si>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</si>
  <si>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</si>
  <si>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</si>
  <si>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</si>
  <si>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</si>
  <si>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</si>
  <si>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</si>
  <si>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</si>
  <si>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</si>
  <si>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</si>
  <si>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</si>
  <si>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</si>
  <si>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</si>
  <si>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</si>
  <si>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</si>
  <si>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</si>
  <si>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</si>
  <si>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</si>
  <si>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</si>
  <si>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</si>
  <si>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</si>
  <si>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</si>
  <si>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</si>
  <si>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</si>
  <si>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</si>
  <si>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</si>
  <si>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</si>
  <si>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</si>
  <si>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</si>
  <si>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</si>
  <si>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</si>
  <si>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</si>
  <si>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</si>
  <si>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</si>
  <si>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</si>
  <si>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</si>
  <si>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</si>
  <si>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</si>
  <si>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</si>
  <si>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</si>
  <si>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</si>
  <si>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</si>
  <si>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</si>
  <si>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</si>
  <si>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</si>
  <si>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</si>
  <si>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</si>
  <si>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</si>
  <si>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</si>
  <si>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</si>
  <si>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</si>
  <si>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</si>
  <si>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</si>
  <si>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</si>
  <si>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</si>
  <si>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</si>
  <si>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</si>
  <si>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</si>
  <si>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</si>
  <si>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</si>
  <si>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</si>
  <si>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</si>
  <si>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</si>
  <si>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</si>
  <si>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</si>
  <si>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</si>
  <si>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</si>
  <si>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</si>
  <si>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</si>
  <si>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</si>
  <si>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</si>
  <si>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</si>
  <si>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</si>
  <si>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</si>
  <si>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</si>
  <si>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</si>
  <si>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</si>
  <si>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</si>
  <si>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</si>
  <si>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</si>
  <si>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</si>
  <si>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</si>
  <si>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</si>
  <si>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</si>
  <si>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</si>
  <si>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</si>
  <si>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</si>
  <si>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</si>
  <si>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</si>
  <si>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</si>
  <si>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</si>
  <si>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</si>
  <si>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</si>
  <si>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</si>
  <si>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</si>
  <si>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</si>
  <si>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</si>
  <si>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</si>
  <si>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</si>
  <si>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</si>
  <si>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</si>
  <si>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</si>
  <si>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</si>
  <si>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</si>
  <si>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</si>
  <si>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</si>
  <si>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</si>
  <si>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</si>
  <si>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</si>
  <si>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</si>
  <si>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</si>
  <si>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</si>
  <si>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</si>
  <si>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</si>
  <si>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</si>
  <si>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</si>
  <si>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</si>
  <si>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</si>
  <si>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</si>
  <si>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</si>
  <si>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</si>
  <si>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</si>
  <si>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</si>
  <si>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</si>
  <si>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</si>
  <si>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</si>
  <si>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</si>
  <si>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</si>
  <si>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</si>
  <si>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</si>
  <si>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</si>
  <si>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</si>
  <si>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</si>
  <si>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</si>
  <si>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</si>
  <si>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</si>
  <si>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</si>
  <si>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</si>
  <si>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</si>
  <si>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</si>
  <si>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</si>
  <si>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</si>
  <si>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</si>
  <si>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</si>
  <si>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</si>
  <si>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</si>
  <si>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</si>
  <si>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</si>
  <si>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</si>
  <si>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</si>
  <si>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</si>
  <si>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</si>
  <si>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</si>
  <si>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</si>
  <si>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</si>
  <si>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</si>
  <si>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</si>
  <si>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</si>
  <si>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</si>
  <si>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</si>
  <si>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</si>
  <si>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</si>
  <si>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</si>
  <si>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</si>
  <si>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</si>
  <si>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</si>
  <si>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</si>
  <si>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</si>
  <si>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</si>
  <si>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</si>
  <si>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</si>
  <si>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</si>
  <si>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</si>
  <si>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</si>
  <si>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</si>
  <si>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</si>
  <si>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</si>
  <si>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</si>
  <si>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</si>
  <si>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</si>
  <si>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</si>
  <si>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</si>
  <si>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</si>
  <si>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</si>
  <si>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</si>
  <si>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</si>
  <si>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</si>
  <si>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</si>
  <si>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</si>
  <si>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</si>
  <si>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</si>
  <si>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</si>
  <si>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</si>
  <si>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</si>
  <si>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</si>
  <si>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</si>
  <si>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</si>
  <si>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</si>
  <si>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</si>
  <si>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</si>
  <si>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</si>
  <si>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</si>
  <si>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</si>
  <si>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</si>
  <si>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</si>
  <si>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</si>
  <si>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</si>
  <si>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</si>
  <si>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</si>
  <si>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</si>
  <si>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</si>
  <si>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</si>
  <si>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</si>
  <si>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</si>
  <si>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</si>
  <si>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</si>
  <si>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</si>
  <si>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</si>
  <si>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</si>
  <si>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</si>
  <si>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</si>
  <si>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</si>
  <si>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</si>
  <si>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</si>
  <si>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</si>
  <si>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</si>
  <si>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</si>
  <si>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</si>
  <si>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</si>
  <si>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</si>
  <si>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</si>
  <si>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</si>
  <si>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</si>
  <si>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</si>
  <si>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</si>
  <si>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</si>
  <si>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</si>
  <si>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</si>
  <si>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</si>
  <si>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</si>
  <si>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</si>
  <si>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</si>
  <si>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</si>
  <si>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</si>
  <si>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</si>
  <si>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</si>
  <si>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</si>
  <si>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</si>
  <si>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</si>
  <si>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</si>
  <si>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</si>
  <si>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</si>
  <si>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</si>
  <si>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</si>
  <si>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</si>
  <si>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</si>
  <si>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</si>
  <si>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</si>
  <si>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</si>
  <si>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</si>
  <si>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</si>
  <si>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</si>
  <si>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</si>
  <si>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</si>
  <si>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</si>
  <si>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</si>
  <si>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</si>
  <si>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</si>
  <si>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</si>
  <si>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</si>
  <si>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</si>
  <si>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</si>
  <si>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</si>
  <si>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</si>
  <si>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</si>
  <si>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</si>
  <si>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</si>
  <si>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</si>
  <si>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</si>
  <si>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</si>
  <si>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</si>
  <si>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</si>
  <si>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</si>
  <si>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</si>
  <si>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</si>
  <si>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</si>
  <si>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</si>
  <si>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</si>
  <si>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</si>
  <si>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</si>
  <si>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</si>
  <si>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</si>
  <si>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</si>
  <si>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</si>
  <si>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</si>
  <si>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</si>
  <si>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</si>
  <si>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</si>
  <si>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</si>
  <si>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</si>
  <si>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</si>
  <si>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</si>
  <si>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</si>
  <si>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</si>
  <si>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</si>
  <si>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</si>
  <si>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</si>
  <si>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</si>
  <si>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</si>
  <si>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</si>
  <si>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</si>
  <si>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</si>
  <si>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</si>
  <si>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</si>
  <si>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</si>
  <si>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</si>
  <si>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</si>
  <si>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</si>
  <si>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</si>
  <si>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</si>
  <si>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</si>
  <si>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</si>
  <si>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</si>
  <si>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</si>
  <si>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</si>
  <si>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</si>
  <si>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</si>
  <si>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</si>
  <si>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</si>
  <si>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</si>
  <si>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</si>
  <si>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</si>
  <si>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</si>
  <si>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</si>
  <si>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</si>
  <si>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</si>
  <si>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</si>
  <si>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</si>
  <si>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</si>
  <si>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</si>
  <si>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</si>
  <si>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</si>
  <si>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</si>
  <si>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</si>
  <si>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</si>
  <si>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</si>
  <si>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</si>
  <si>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</si>
  <si>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</si>
  <si>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</si>
  <si>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</si>
  <si>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</si>
  <si>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</si>
  <si>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</si>
  <si>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</si>
  <si>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</si>
  <si>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</si>
  <si>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</si>
  <si>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</si>
  <si>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</si>
  <si>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</si>
  <si>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</si>
  <si>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</si>
  <si>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</si>
  <si>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</si>
  <si>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</si>
  <si>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</si>
  <si>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</si>
  <si>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</si>
  <si>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</si>
  <si>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</si>
  <si>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</si>
  <si>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</si>
  <si>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</si>
  <si>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</si>
  <si>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</si>
  <si>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</si>
  <si>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</si>
  <si>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</si>
  <si>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</si>
  <si>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</si>
  <si>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</si>
  <si>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</si>
  <si>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</si>
  <si>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</si>
  <si>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</si>
  <si>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</si>
  <si>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</si>
  <si>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</si>
  <si>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</si>
  <si>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</si>
  <si>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</si>
  <si>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</si>
  <si>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</si>
  <si>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</si>
  <si>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</si>
  <si>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</si>
  <si>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</si>
  <si>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</si>
  <si>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</si>
  <si>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</si>
  <si>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</si>
  <si>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</si>
  <si>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</si>
  <si>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</si>
  <si>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</si>
  <si>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</si>
  <si>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</si>
  <si>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</si>
  <si>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</si>
  <si>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</si>
  <si>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</si>
  <si>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</si>
  <si>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</si>
  <si>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</si>
  <si>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</si>
  <si>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</si>
  <si>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</si>
  <si>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</si>
  <si>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</si>
  <si>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</si>
  <si>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</si>
  <si>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</si>
  <si>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</si>
  <si>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</si>
  <si>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</si>
  <si>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</si>
  <si>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</si>
  <si>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</si>
  <si>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</si>
  <si>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</si>
  <si>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</si>
  <si>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</si>
  <si>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</si>
  <si>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</si>
  <si>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</si>
  <si>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</si>
  <si>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</si>
  <si>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</si>
  <si>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</si>
  <si>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</si>
  <si>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</si>
  <si>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</si>
  <si>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</si>
  <si>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</si>
  <si>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</si>
  <si>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</si>
  <si>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</si>
  <si>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</si>
  <si>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</si>
  <si>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</si>
  <si>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</si>
  <si>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</si>
  <si>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</si>
  <si>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</si>
  <si>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</si>
  <si>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</si>
  <si>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</si>
  <si>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</si>
  <si>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</si>
  <si>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</si>
  <si>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</si>
  <si>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</si>
  <si>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</si>
  <si>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</si>
  <si>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</si>
  <si>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</si>
  <si>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</si>
  <si>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</si>
  <si>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</si>
  <si>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</si>
  <si>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</si>
  <si>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</si>
  <si>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</si>
  <si>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</si>
  <si>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</si>
  <si>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</si>
  <si>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</si>
  <si>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</si>
  <si>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</si>
  <si>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</si>
  <si>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</si>
  <si>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</si>
  <si>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</si>
  <si>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</si>
  <si>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</si>
  <si>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</si>
  <si>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</si>
  <si>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</si>
  <si>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</si>
  <si>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</si>
  <si>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</si>
  <si>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</si>
  <si>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</si>
  <si>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</si>
  <si>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</si>
  <si>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</si>
  <si>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</si>
  <si>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</si>
  <si>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</si>
  <si>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</si>
  <si>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</si>
  <si>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</si>
  <si>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</si>
  <si>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</si>
  <si>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</si>
  <si>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</si>
  <si>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</si>
  <si>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</si>
  <si>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</si>
  <si>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</si>
  <si>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</si>
  <si>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</si>
  <si>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</si>
  <si>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</si>
  <si>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</si>
  <si>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</si>
  <si>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</si>
  <si>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</si>
  <si>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</si>
  <si>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</si>
  <si>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</si>
  <si>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</si>
  <si>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</si>
  <si>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</si>
  <si>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</si>
  <si>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</si>
  <si>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</si>
  <si>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</si>
  <si>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</si>
  <si>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</si>
  <si>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</si>
  <si>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</si>
  <si>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</si>
  <si>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</si>
  <si>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</si>
  <si>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</si>
  <si>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</si>
  <si>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</si>
  <si>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</si>
  <si>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</si>
  <si>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</si>
  <si>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</si>
  <si>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</si>
  <si>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</si>
  <si>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</si>
  <si>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</si>
  <si>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</si>
  <si>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</si>
  <si>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</si>
  <si>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</si>
  <si>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</si>
  <si>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</si>
  <si>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</si>
  <si>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</si>
  <si>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</si>
  <si>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</si>
  <si>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</si>
  <si>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</si>
  <si>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</si>
  <si>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</si>
  <si>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</si>
  <si>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</si>
  <si>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</si>
  <si>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</si>
  <si>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</si>
  <si>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</si>
  <si>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</si>
  <si>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</si>
  <si>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</si>
  <si>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</si>
  <si>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</si>
  <si>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</si>
  <si>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</si>
  <si>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</si>
  <si>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</si>
  <si>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</si>
  <si>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</si>
  <si>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</si>
  <si>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</si>
  <si>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</si>
  <si>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</si>
  <si>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</si>
  <si>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</si>
  <si>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</si>
  <si>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</si>
  <si>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</si>
  <si>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</si>
  <si>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</si>
  <si>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</si>
  <si>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</si>
  <si>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</si>
  <si>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</si>
  <si>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</si>
  <si>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</si>
  <si>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</si>
  <si>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</si>
  <si>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</si>
  <si>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</si>
  <si>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</si>
  <si>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</si>
  <si>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</si>
  <si>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</si>
  <si>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</si>
  <si>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</si>
  <si>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</si>
  <si>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</si>
  <si>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</si>
  <si>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</si>
  <si>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</si>
  <si>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</si>
  <si>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</si>
  <si>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</si>
  <si>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</si>
  <si>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</si>
  <si>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</si>
  <si>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</si>
  <si>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</si>
  <si>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</si>
  <si>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</si>
  <si>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</si>
  <si>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</si>
  <si>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</si>
  <si>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</si>
  <si>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</si>
  <si>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</si>
  <si>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</si>
  <si>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</si>
  <si>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</si>
  <si>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</si>
  <si>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</si>
  <si>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</si>
  <si>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</si>
  <si>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</si>
  <si>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</si>
  <si>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</si>
  <si>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</si>
  <si>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</si>
  <si>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</si>
  <si>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</si>
  <si>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</si>
  <si>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</si>
  <si>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</si>
  <si>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</si>
  <si>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</si>
  <si>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</si>
  <si>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</si>
  <si>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</si>
  <si>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</si>
  <si>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</si>
  <si>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</si>
  <si>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</si>
  <si>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</si>
  <si>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</si>
  <si>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</si>
  <si>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</si>
  <si>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</si>
  <si>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</si>
  <si>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</si>
  <si>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</si>
  <si>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</si>
  <si>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</si>
  <si>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</si>
  <si>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</si>
  <si>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</si>
  <si>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</si>
  <si>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</si>
  <si>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</si>
  <si>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</si>
  <si>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</si>
  <si>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</si>
  <si>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</si>
  <si>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</si>
  <si>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</si>
  <si>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</si>
  <si>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</si>
  <si>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</si>
  <si>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</si>
  <si>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</si>
  <si>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</si>
  <si>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</si>
  <si>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</si>
  <si>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</si>
  <si>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</si>
  <si>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</si>
  <si>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</si>
  <si>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</si>
  <si>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</si>
  <si>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</si>
  <si>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</si>
  <si>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</si>
  <si>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</si>
  <si>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</si>
  <si>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</si>
  <si>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</si>
  <si>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</si>
  <si>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</si>
  <si>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</si>
  <si>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</si>
  <si>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</si>
  <si>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</si>
  <si>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</si>
  <si>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</si>
  <si>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</si>
  <si>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</si>
  <si>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</si>
  <si>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</si>
  <si>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</si>
  <si>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</si>
  <si>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</si>
  <si>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</si>
  <si>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</si>
  <si>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</si>
  <si>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</si>
  <si>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</si>
  <si>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</si>
  <si>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</si>
  <si>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</si>
  <si>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</si>
  <si>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</si>
  <si>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</si>
  <si>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</si>
  <si>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</si>
  <si>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</si>
  <si>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</si>
  <si>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</si>
  <si>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</si>
  <si>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</si>
  <si>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</si>
  <si>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</si>
  <si>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</si>
  <si>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</si>
  <si>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</si>
  <si>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</si>
  <si>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</si>
  <si>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</si>
  <si>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</si>
  <si>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</si>
  <si>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</si>
  <si>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</si>
  <si>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</si>
  <si>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</si>
  <si>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</si>
  <si>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</si>
  <si>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</si>
  <si>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</si>
  <si>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</si>
  <si>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</si>
  <si>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</si>
  <si>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</si>
  <si>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</si>
  <si>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</si>
  <si>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</si>
  <si>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</si>
  <si>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</si>
  <si>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</si>
  <si>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</si>
  <si>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</si>
  <si>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</si>
  <si>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</si>
  <si>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</si>
  <si>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</si>
  <si>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</si>
  <si>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</si>
  <si>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</si>
  <si>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</si>
  <si>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</si>
  <si>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</si>
  <si>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</si>
  <si>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</si>
  <si>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</si>
  <si>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</si>
  <si>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</si>
  <si>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</si>
  <si>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</si>
  <si>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</si>
  <si>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</si>
  <si>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</si>
  <si>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</si>
  <si>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</si>
  <si>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</si>
  <si>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</si>
  <si>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</si>
  <si>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</si>
  <si>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</si>
  <si>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</si>
  <si>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</si>
  <si>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</si>
  <si>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</si>
  <si>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</si>
  <si>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</si>
  <si>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</si>
  <si>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</si>
  <si>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</si>
  <si>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</si>
  <si>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</si>
  <si>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</si>
  <si>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</si>
  <si>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</si>
  <si>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</si>
  <si>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</si>
  <si>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</si>
  <si>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</si>
  <si>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</si>
  <si>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</si>
  <si>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</si>
  <si>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</si>
  <si>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</si>
  <si>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</si>
  <si>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</si>
  <si>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</si>
  <si>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</si>
  <si>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</si>
  <si>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</si>
  <si>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</si>
  <si>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</si>
  <si>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</si>
  <si>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</si>
  <si>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</si>
  <si>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</si>
  <si>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</si>
  <si>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</si>
  <si>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</si>
  <si>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</si>
  <si>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</si>
  <si>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</si>
  <si>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</si>
  <si>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</si>
  <si>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</si>
  <si>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</si>
  <si>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</si>
  <si>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</si>
  <si>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</si>
  <si>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</si>
  <si>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</si>
  <si>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</si>
  <si>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</si>
  <si>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</si>
  <si>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</si>
  <si>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</si>
  <si>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</si>
  <si>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</si>
  <si>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</si>
  <si>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</si>
  <si>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</si>
  <si>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</si>
  <si>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</si>
  <si>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</si>
  <si>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</si>
  <si>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</si>
  <si>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</si>
  <si>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</si>
  <si>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</si>
  <si>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</si>
  <si>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</si>
  <si>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</si>
  <si>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</si>
  <si>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</si>
  <si>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</si>
  <si>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</si>
  <si>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</si>
  <si>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</si>
  <si>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</si>
  <si>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</si>
  <si>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</si>
  <si>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</si>
  <si>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</si>
  <si>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</si>
  <si>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</si>
  <si>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</si>
  <si>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</si>
  <si>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</si>
  <si>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</si>
  <si>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</si>
  <si>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</si>
  <si>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</si>
  <si>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</si>
  <si>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</si>
  <si>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</si>
  <si>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</si>
  <si>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</si>
  <si>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</si>
  <si>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</si>
  <si>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</si>
  <si>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</si>
  <si>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</si>
  <si>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</si>
  <si>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</si>
  <si>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</si>
  <si>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</si>
  <si>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</si>
  <si>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</si>
  <si>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</si>
  <si>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</si>
  <si>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</si>
  <si>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</si>
  <si>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</si>
  <si>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</si>
  <si>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</si>
  <si>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</si>
  <si>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</si>
  <si>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</si>
  <si>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</si>
  <si>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</si>
  <si>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</si>
  <si>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</si>
  <si>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</si>
  <si>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</si>
  <si>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</si>
  <si>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</si>
  <si>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</si>
  <si>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</si>
  <si>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</si>
  <si>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</si>
  <si>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</si>
  <si>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</si>
  <si>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</si>
  <si>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</si>
  <si>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</si>
  <si>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</si>
  <si>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</si>
  <si>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</si>
  <si>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</si>
  <si>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</si>
  <si>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</si>
  <si>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</si>
  <si>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</si>
  <si>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</si>
  <si>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</si>
  <si>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</si>
  <si>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</si>
  <si>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</si>
  <si>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</si>
  <si>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</si>
  <si>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</si>
  <si>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</si>
  <si>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</si>
  <si>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</si>
  <si>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</si>
  <si>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</si>
  <si>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</si>
  <si>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</si>
  <si>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</si>
  <si>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</si>
  <si>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</si>
  <si>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</si>
  <si>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</si>
  <si>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</si>
  <si>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</si>
  <si>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</si>
  <si>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</si>
  <si>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</si>
  <si>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</si>
  <si>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</si>
  <si>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</si>
  <si>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</si>
  <si>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</si>
  <si>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</si>
  <si>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</si>
  <si>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</si>
  <si>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</si>
  <si>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</si>
  <si>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</si>
  <si>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</si>
  <si>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</si>
  <si>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</si>
  <si>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</si>
  <si>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</si>
  <si>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</si>
  <si>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</si>
  <si>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</si>
  <si>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</si>
  <si>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</si>
  <si>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</si>
  <si>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</si>
  <si>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</si>
  <si>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</si>
  <si>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</si>
  <si>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</si>
  <si>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</si>
  <si>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</si>
  <si>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</si>
  <si>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</si>
  <si>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</si>
  <si>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</si>
  <si>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</si>
  <si>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</si>
  <si>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</si>
  <si>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</si>
  <si>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</si>
  <si>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</si>
  <si>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</si>
  <si>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</si>
  <si>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</si>
  <si>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</si>
  <si>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</si>
  <si>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</si>
  <si>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</si>
  <si>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</si>
  <si>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</si>
  <si>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</si>
  <si>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</si>
  <si>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</si>
  <si>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</si>
  <si>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</si>
  <si>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</si>
  <si>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</si>
  <si>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</si>
  <si>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</si>
  <si>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</si>
  <si>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</si>
  <si>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</si>
  <si>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</si>
  <si>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</si>
  <si>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</si>
  <si>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</si>
  <si>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</si>
  <si>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</si>
  <si>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</si>
  <si>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</si>
  <si>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</si>
  <si>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</si>
  <si>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</si>
  <si>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</si>
  <si>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</si>
  <si>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</si>
  <si>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</si>
  <si>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</si>
  <si>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</si>
  <si>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</si>
  <si>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</si>
  <si>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</si>
  <si>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</si>
  <si>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</si>
  <si>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</si>
  <si>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</si>
  <si>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</si>
  <si>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</si>
  <si>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</si>
  <si>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</si>
  <si>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</si>
  <si>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</si>
  <si>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</si>
  <si>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</si>
  <si>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</si>
  <si>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</si>
  <si>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</si>
  <si>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</si>
  <si>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</si>
  <si>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</si>
  <si>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</si>
  <si>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</si>
  <si>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</si>
  <si>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</si>
  <si>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</si>
  <si>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</si>
  <si>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</si>
  <si>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</si>
  <si>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</si>
  <si>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</si>
  <si>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</si>
  <si>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</si>
  <si>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</si>
  <si>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</si>
  <si>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</si>
  <si>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</si>
  <si>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</si>
  <si>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</si>
  <si>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</si>
  <si>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</si>
  <si>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</si>
  <si>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</si>
  <si>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</si>
  <si>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</si>
  <si>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</si>
  <si>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</si>
  <si>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</si>
  <si>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</si>
  <si>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</si>
  <si>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</si>
  <si>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</si>
  <si>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</si>
  <si>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</si>
  <si>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</si>
  <si>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</si>
  <si>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</si>
  <si>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</si>
  <si>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</si>
  <si>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</si>
  <si>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</si>
  <si>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</si>
  <si>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</si>
  <si>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</si>
  <si>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</si>
  <si>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</si>
  <si>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</si>
  <si>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</si>
  <si>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</si>
  <si>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</si>
  <si>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</si>
  <si>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</si>
  <si>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</si>
  <si>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</si>
  <si>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</si>
  <si>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</si>
  <si>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</si>
  <si>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</si>
  <si>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</si>
  <si>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</si>
  <si>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</si>
  <si>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</si>
  <si>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</si>
  <si>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</si>
  <si>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</si>
  <si>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</si>
  <si>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</si>
  <si>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</si>
  <si>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</si>
  <si>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</si>
  <si>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</si>
  <si>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</si>
  <si>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</si>
  <si>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</si>
  <si>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</si>
  <si>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</si>
  <si>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</si>
  <si>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</si>
  <si>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</si>
  <si>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</si>
  <si>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</si>
  <si>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</si>
  <si>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</si>
  <si>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</si>
  <si>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</si>
  <si>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</si>
  <si>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</si>
  <si>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</si>
  <si>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</si>
  <si>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</si>
  <si>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</si>
  <si>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</si>
  <si>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</si>
  <si>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</si>
  <si>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</si>
  <si>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</si>
  <si>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</si>
  <si>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</si>
  <si>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</si>
  <si>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</si>
  <si>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</si>
  <si>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</si>
  <si>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</si>
  <si>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</si>
  <si>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</si>
  <si>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</si>
  <si>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</si>
  <si>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</si>
  <si>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</si>
  <si>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</si>
  <si>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</si>
  <si>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</si>
  <si>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</si>
  <si>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</si>
  <si>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</si>
  <si>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</si>
  <si>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</si>
  <si>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</si>
  <si>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</si>
  <si>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</si>
  <si>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</si>
  <si>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</si>
  <si>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</si>
  <si>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</si>
  <si>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</si>
  <si>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</si>
  <si>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</si>
  <si>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</si>
  <si>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</si>
  <si>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</si>
  <si>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</si>
  <si>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</si>
  <si>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</si>
  <si>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</si>
  <si>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</si>
  <si>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</si>
  <si>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</si>
  <si>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</si>
  <si>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</si>
  <si>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</si>
  <si>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</si>
  <si>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</si>
  <si>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</si>
  <si>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</si>
  <si>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</si>
  <si>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</si>
  <si>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</si>
  <si>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</si>
  <si>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</si>
  <si>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</si>
  <si>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</si>
  <si>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</si>
  <si>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</si>
  <si>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</si>
  <si>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</si>
  <si>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</si>
  <si>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</si>
  <si>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</si>
  <si>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</si>
  <si>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</si>
  <si>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</si>
  <si>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</si>
  <si>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</si>
  <si>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</si>
  <si>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</si>
  <si>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</si>
  <si>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</si>
  <si>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</si>
  <si>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</si>
  <si>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</si>
  <si>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</si>
  <si>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</si>
  <si>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</si>
  <si>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</si>
  <si>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</si>
  <si>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</si>
  <si>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</si>
  <si>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</si>
  <si>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</si>
  <si>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</si>
  <si>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</si>
  <si>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</si>
  <si>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</si>
  <si>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</si>
  <si>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</si>
  <si>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</si>
  <si>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</si>
  <si>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</si>
  <si>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</si>
  <si>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</si>
  <si>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</si>
  <si>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</si>
  <si>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</si>
  <si>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</si>
  <si>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</si>
  <si>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</si>
  <si>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</si>
  <si>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</si>
  <si>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</si>
  <si>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</si>
  <si>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</si>
  <si>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</si>
  <si>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</si>
  <si>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</si>
  <si>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</si>
  <si>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</si>
  <si>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</si>
  <si>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</si>
  <si>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</si>
  <si>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</si>
  <si>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</si>
  <si>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</si>
  <si>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</si>
  <si>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</si>
  <si>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</si>
  <si>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</si>
  <si>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</si>
  <si>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</si>
  <si>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</si>
  <si>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</si>
  <si>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</si>
  <si>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</si>
  <si>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</si>
  <si>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</si>
  <si>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</si>
  <si>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</si>
  <si>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</si>
  <si>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</si>
  <si>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</si>
  <si>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</si>
  <si>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</si>
  <si>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</si>
  <si>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</si>
  <si>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</si>
  <si>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</si>
  <si>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</si>
  <si>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</si>
  <si>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</si>
  <si>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</si>
  <si>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</si>
  <si>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</si>
  <si>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</si>
  <si>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</si>
  <si>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</si>
  <si>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</si>
  <si>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</si>
  <si>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</si>
  <si>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</si>
  <si>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</si>
  <si>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</si>
  <si>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</si>
  <si>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</si>
  <si>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</si>
  <si>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</si>
  <si>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</si>
  <si>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</si>
  <si>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</si>
  <si>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</si>
  <si>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</si>
  <si>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</si>
  <si>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</si>
  <si>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</si>
  <si>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</si>
  <si>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</si>
  <si>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</si>
  <si>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</si>
  <si>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</si>
  <si>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</si>
  <si>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</si>
  <si>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</si>
  <si>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</si>
  <si>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</si>
  <si>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</si>
  <si>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</si>
  <si>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</si>
  <si>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</si>
  <si>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</si>
  <si>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</si>
  <si>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</si>
  <si>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</si>
  <si>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</si>
  <si>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</si>
  <si>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</si>
  <si>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</si>
  <si>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</si>
  <si>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</si>
  <si>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</si>
  <si>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</si>
  <si>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</si>
  <si>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</si>
  <si>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</si>
  <si>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</si>
  <si>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</si>
  <si>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</si>
  <si>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</si>
  <si>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</si>
  <si>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</si>
  <si>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</si>
  <si>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</si>
  <si>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</si>
  <si>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</si>
  <si>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</si>
  <si>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</si>
  <si>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</si>
  <si>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</si>
  <si>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</si>
  <si>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</si>
  <si>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</si>
  <si>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</si>
  <si>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</si>
  <si>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</si>
  <si>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</si>
  <si>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</si>
  <si>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</si>
  <si>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</si>
  <si>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</si>
  <si>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</si>
  <si>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</si>
  <si>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</si>
  <si>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</si>
  <si>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</si>
  <si>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</si>
  <si>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</si>
  <si>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</si>
  <si>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</si>
  <si>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</si>
  <si>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</si>
  <si>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</si>
  <si>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</si>
  <si>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</si>
  <si>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</si>
  <si>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</si>
  <si>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</si>
  <si>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</si>
  <si>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</si>
  <si>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</si>
  <si>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</si>
  <si>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</si>
  <si>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</si>
  <si>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</si>
  <si>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</si>
  <si>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</si>
  <si>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</si>
  <si>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</si>
  <si>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</si>
  <si>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</si>
  <si>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</si>
  <si>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</si>
  <si>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</si>
  <si>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</si>
  <si>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</si>
  <si>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</si>
  <si>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</si>
  <si>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</si>
  <si>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</si>
  <si>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</si>
  <si>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</si>
  <si>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</si>
  <si>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</si>
  <si>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</si>
  <si>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</si>
  <si>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</si>
  <si>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</si>
  <si>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</si>
  <si>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</si>
  <si>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</si>
  <si>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</si>
  <si>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</si>
  <si>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</si>
  <si>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</si>
  <si>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</si>
  <si>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</si>
  <si>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</si>
  <si>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</si>
  <si>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</si>
  <si>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</si>
  <si>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</si>
  <si>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</si>
  <si>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</si>
  <si>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</si>
  <si>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</si>
  <si>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</si>
  <si>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</si>
  <si>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</si>
  <si>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</si>
  <si>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</si>
  <si>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</si>
  <si>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</si>
  <si>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</si>
  <si>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</si>
  <si>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</si>
  <si>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</si>
  <si>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</si>
  <si>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</si>
  <si>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</si>
  <si>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</si>
  <si>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</si>
  <si>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</si>
  <si>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</si>
  <si>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</si>
  <si>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</si>
  <si>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</si>
  <si>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</si>
  <si>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</si>
  <si>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</si>
  <si>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</si>
  <si>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</si>
  <si>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</si>
  <si>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</si>
  <si>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</si>
  <si>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</si>
  <si>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</si>
  <si>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</si>
  <si>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</si>
  <si>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</si>
  <si>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</si>
  <si>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</si>
  <si>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</si>
  <si>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</si>
  <si>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</si>
  <si>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</si>
  <si>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</si>
  <si>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</si>
  <si>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</si>
  <si>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</si>
  <si>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</si>
  <si>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</si>
  <si>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</si>
  <si>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</si>
  <si>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</si>
  <si>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</si>
  <si>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</si>
  <si>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</si>
  <si>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</si>
  <si>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</si>
  <si>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</si>
  <si>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</si>
  <si>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</si>
  <si>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</si>
  <si>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</si>
  <si>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</si>
  <si>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</si>
  <si>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</si>
  <si>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</si>
  <si>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</si>
  <si>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</si>
  <si>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</si>
  <si>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</si>
  <si>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</si>
  <si>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</si>
  <si>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</si>
  <si>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</si>
  <si>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</si>
  <si>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</si>
  <si>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</si>
  <si>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</si>
  <si>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</si>
  <si>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</si>
  <si>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</si>
  <si>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</si>
  <si>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</si>
  <si>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</si>
  <si>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</si>
  <si>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</si>
  <si>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</si>
  <si>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</si>
  <si>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</si>
  <si>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</si>
  <si>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</si>
  <si>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</si>
  <si>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</si>
  <si>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</si>
  <si>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</si>
  <si>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</si>
  <si>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</si>
  <si>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</si>
  <si>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</si>
  <si>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</si>
  <si>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</si>
  <si>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</si>
  <si>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</si>
  <si>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</si>
  <si>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</si>
  <si>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</si>
  <si>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</si>
  <si>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</si>
  <si>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</si>
  <si>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</si>
  <si>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</si>
  <si>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</si>
  <si>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</si>
  <si>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</si>
  <si>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</si>
  <si>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</si>
  <si>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</si>
  <si>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</si>
  <si>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</si>
  <si>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</si>
  <si>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</si>
  <si>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</si>
  <si>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</si>
  <si>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</si>
  <si>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</si>
  <si>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</si>
  <si>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</si>
  <si>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</si>
  <si>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</si>
  <si>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</si>
  <si>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</si>
  <si>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</si>
  <si>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</si>
  <si>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</si>
  <si>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</si>
  <si>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</si>
  <si>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</si>
  <si>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</si>
  <si>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</si>
  <si>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</si>
  <si>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</si>
  <si>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</si>
  <si>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</si>
  <si>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</si>
  <si>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</si>
  <si>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</si>
  <si>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</si>
  <si>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</si>
  <si>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</si>
  <si>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</si>
  <si>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</si>
  <si>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</si>
  <si>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</si>
  <si>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</si>
  <si>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</si>
  <si>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</si>
  <si>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</si>
  <si>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</si>
  <si>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</si>
  <si>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</si>
  <si>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</si>
  <si>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</si>
  <si>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</si>
  <si>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</si>
  <si>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</si>
  <si>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</si>
  <si>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</si>
  <si>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</si>
  <si>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</si>
  <si>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</si>
  <si>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</si>
  <si>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</si>
  <si>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</si>
  <si>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</si>
  <si>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</si>
  <si>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</si>
  <si>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</si>
  <si>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</si>
  <si>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</si>
  <si>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</si>
  <si>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</si>
  <si>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</si>
  <si>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</si>
  <si>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</si>
  <si>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</si>
  <si>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</si>
  <si>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</si>
  <si>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</si>
  <si>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</si>
  <si>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</si>
  <si>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</si>
  <si>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</si>
  <si>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</si>
  <si>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</si>
  <si>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</si>
  <si>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</si>
  <si>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</si>
  <si>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</si>
  <si>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</si>
  <si>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</si>
  <si>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</si>
  <si>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</si>
  <si>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</si>
  <si>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</si>
  <si>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</si>
  <si>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</si>
  <si>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</si>
  <si>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</si>
  <si>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</si>
  <si>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</si>
  <si>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</si>
  <si>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</si>
  <si>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</si>
  <si>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</si>
  <si>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</si>
  <si>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</si>
  <si>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</si>
  <si>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</si>
  <si>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</si>
  <si>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</si>
  <si>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</si>
  <si>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</si>
  <si>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</si>
  <si>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</si>
  <si>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</si>
  <si>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</si>
  <si>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</si>
  <si>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</si>
  <si>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</si>
  <si>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</si>
  <si>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</si>
  <si>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</si>
  <si>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</si>
  <si>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</si>
  <si>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</si>
  <si>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</si>
  <si>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</si>
  <si>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</si>
  <si>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</si>
  <si>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</si>
  <si>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</si>
  <si>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</si>
  <si>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</si>
  <si>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</si>
  <si>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</si>
  <si>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</si>
  <si>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</si>
  <si>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</si>
  <si>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</si>
  <si>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</si>
  <si>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</si>
  <si>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</si>
  <si>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</si>
  <si>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</si>
  <si>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</si>
  <si>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</si>
  <si>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</si>
  <si>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</si>
  <si>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</si>
  <si>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</si>
  <si>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</si>
  <si>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</si>
  <si>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</si>
  <si>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</si>
  <si>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</si>
  <si>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</si>
  <si>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</si>
  <si>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</si>
  <si>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</si>
  <si>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</si>
  <si>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</si>
  <si>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</si>
  <si>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</si>
  <si>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</si>
  <si>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</si>
  <si>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</si>
  <si>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</si>
  <si>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</si>
  <si>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</si>
  <si>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</si>
  <si>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</si>
  <si>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</si>
  <si>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</si>
  <si>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</si>
  <si>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</si>
  <si>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</si>
  <si>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</si>
  <si>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</si>
  <si>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</si>
  <si>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</si>
  <si>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</si>
  <si>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</si>
  <si>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</si>
  <si>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</si>
  <si>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</si>
  <si>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</si>
  <si>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</si>
  <si>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</si>
  <si>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</si>
  <si>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</si>
  <si>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</si>
  <si>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</si>
  <si>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</si>
  <si>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</si>
  <si>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</si>
  <si>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</si>
  <si>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</si>
  <si>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</si>
  <si>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</si>
  <si>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</si>
  <si>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</si>
  <si>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</si>
  <si>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</si>
  <si>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</si>
  <si>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</si>
  <si>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</si>
  <si>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</si>
  <si>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</si>
  <si>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</si>
  <si>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</si>
  <si>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</si>
  <si>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</si>
  <si>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</si>
  <si>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</si>
  <si>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</si>
  <si>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</si>
  <si>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</si>
  <si>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</si>
  <si>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</si>
  <si>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</si>
  <si>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</si>
  <si>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</si>
  <si>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</si>
  <si>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</si>
  <si>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</si>
  <si>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</si>
  <si>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</si>
  <si>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</si>
  <si>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</si>
  <si>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</si>
  <si>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</si>
  <si>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</si>
  <si>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</si>
  <si>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</si>
  <si>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</si>
  <si>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</si>
  <si>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</si>
  <si>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</si>
  <si>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</si>
  <si>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</si>
  <si>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</si>
  <si>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</si>
  <si>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</si>
  <si>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</si>
  <si>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</si>
  <si>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</si>
  <si>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</si>
  <si>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</si>
  <si>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</si>
  <si>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</si>
  <si>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</si>
  <si>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</si>
  <si>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</si>
  <si>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</si>
  <si>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</si>
  <si>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</si>
  <si>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</si>
  <si>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</si>
  <si>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</si>
  <si>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</si>
  <si>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</si>
  <si>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</si>
  <si>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</si>
  <si>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</si>
  <si>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</si>
  <si>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</si>
  <si>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</si>
  <si>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</si>
  <si>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</si>
  <si>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</si>
  <si>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</si>
  <si>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</si>
  <si>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</si>
  <si>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</si>
  <si>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</si>
  <si>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</si>
  <si>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</si>
  <si>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</si>
  <si>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</si>
  <si>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</si>
  <si>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</si>
  <si>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</si>
  <si>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</si>
  <si>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</si>
  <si>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</si>
  <si>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</si>
  <si>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</si>
  <si>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</si>
  <si>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</si>
  <si>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</si>
  <si>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</si>
  <si>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</si>
  <si>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</si>
  <si>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</si>
  <si>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</si>
  <si>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</si>
  <si>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</si>
  <si>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</si>
  <si>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</si>
  <si>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</si>
  <si>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</si>
  <si>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</si>
  <si>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</si>
  <si>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</si>
  <si>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</si>
  <si>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</si>
  <si>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</si>
  <si>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</si>
  <si>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</si>
  <si>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</si>
  <si>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</si>
  <si>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</si>
  <si>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</si>
  <si>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</si>
  <si>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</si>
  <si>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</si>
  <si>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</si>
  <si>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</si>
  <si>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</si>
  <si>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</si>
  <si>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</si>
  <si>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</si>
  <si>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</si>
  <si>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</si>
  <si>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</si>
  <si>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</si>
  <si>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</si>
  <si>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</si>
  <si>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</si>
  <si>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</si>
  <si>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</si>
  <si>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</si>
  <si>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</si>
  <si>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</si>
  <si>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</si>
  <si>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</si>
  <si>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</si>
  <si>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</si>
  <si>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</si>
  <si>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</si>
  <si>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</si>
  <si>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</si>
  <si>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</si>
  <si>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</si>
  <si>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</si>
  <si>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</si>
  <si>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</si>
  <si>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</si>
  <si>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</si>
  <si>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</si>
  <si>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</si>
  <si>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</si>
  <si>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</si>
  <si>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</si>
  <si>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</si>
  <si>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</si>
  <si>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</si>
  <si>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</si>
  <si>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</si>
  <si>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</si>
  <si>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</si>
  <si>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</si>
  <si>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</si>
  <si>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</si>
  <si>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</si>
  <si>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</si>
  <si>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</si>
  <si>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</si>
  <si>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</si>
  <si>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</si>
  <si>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</si>
  <si>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</si>
  <si>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</si>
  <si>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</si>
  <si>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</si>
  <si>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</si>
  <si>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</si>
  <si>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</si>
  <si>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</si>
  <si>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</si>
  <si>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</si>
  <si>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</si>
  <si>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</si>
  <si>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</si>
  <si>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</si>
  <si>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</si>
  <si>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</si>
  <si>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</si>
  <si>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</si>
  <si>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</si>
  <si>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</si>
  <si>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</si>
  <si>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</si>
  <si>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</si>
  <si>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</si>
  <si>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</si>
  <si>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</si>
  <si>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</si>
  <si>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</si>
  <si>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</si>
  <si>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</si>
  <si>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</si>
  <si>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</si>
  <si>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</si>
  <si>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</si>
  <si>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</si>
  <si>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</si>
  <si>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</si>
  <si>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</si>
  <si>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</si>
  <si>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</si>
  <si>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</si>
  <si>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</si>
  <si>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</si>
  <si>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</si>
  <si>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</si>
  <si>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</si>
  <si>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</si>
  <si>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</si>
  <si>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</si>
  <si>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</si>
  <si>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</si>
  <si>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</si>
  <si>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</si>
  <si>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</si>
  <si>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</si>
  <si>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</si>
  <si>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</si>
  <si>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</si>
  <si>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</si>
  <si>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</si>
  <si>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</si>
  <si>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</si>
  <si>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</si>
  <si>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</si>
  <si>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</si>
  <si>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</si>
  <si>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</si>
  <si>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</si>
  <si>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</si>
  <si>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</si>
  <si>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</si>
  <si>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</si>
  <si>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</si>
  <si>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</si>
  <si>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</si>
  <si>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</si>
  <si>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</si>
  <si>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</si>
  <si>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</si>
  <si>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</si>
  <si>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</si>
  <si>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</si>
  <si>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</si>
  <si>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</si>
  <si>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</si>
  <si>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</si>
  <si>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</si>
  <si>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</si>
  <si>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</si>
  <si>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</si>
  <si>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</si>
  <si>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</si>
  <si>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</si>
  <si>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</si>
  <si>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</si>
  <si>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</si>
  <si>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</si>
  <si>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</si>
  <si>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</si>
  <si>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</si>
  <si>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</si>
  <si>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</si>
  <si>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</si>
  <si>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</si>
  <si>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</si>
  <si>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</si>
  <si>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</si>
  <si>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</si>
  <si>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</si>
  <si>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</si>
  <si>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</si>
  <si>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</si>
  <si>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</si>
  <si>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</si>
  <si>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</si>
  <si>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</si>
  <si>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</si>
  <si>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</si>
  <si>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</si>
  <si>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</si>
  <si>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</si>
  <si>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</si>
  <si>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</si>
  <si>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</si>
  <si>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</si>
  <si>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</si>
  <si>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</si>
  <si>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</si>
  <si>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</si>
  <si>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</si>
  <si>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</si>
  <si>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</si>
  <si>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</si>
  <si>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</si>
  <si>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</si>
  <si>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</si>
  <si>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</si>
  <si>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</si>
  <si>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</si>
  <si>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</si>
  <si>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</si>
  <si>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</si>
  <si>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</si>
  <si>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</si>
  <si>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</si>
  <si>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</si>
  <si>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</si>
  <si>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</si>
  <si>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</si>
  <si>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</si>
  <si>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</si>
  <si>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</si>
  <si>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</si>
  <si>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</si>
  <si>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</si>
  <si>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</si>
  <si>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</si>
  <si>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</si>
  <si>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</si>
  <si>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</si>
  <si>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</si>
  <si>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</si>
  <si>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</si>
  <si>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</si>
  <si>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</si>
  <si>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</si>
  <si>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</si>
  <si>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</si>
  <si>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</si>
  <si>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</si>
  <si>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</si>
  <si>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</si>
  <si>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</si>
  <si>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</si>
  <si>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</si>
  <si>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</si>
  <si>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</si>
  <si>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</si>
  <si>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</si>
  <si>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</si>
  <si>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</si>
  <si>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</si>
  <si>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</si>
  <si>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</si>
  <si>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</si>
  <si>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</si>
  <si>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</si>
  <si>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</si>
  <si>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</si>
  <si>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</si>
  <si>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</si>
  <si>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</si>
  <si>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</si>
  <si>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</si>
  <si>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</si>
  <si>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</si>
  <si>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</si>
  <si>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</si>
  <si>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</si>
  <si>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</si>
  <si>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</si>
  <si>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</si>
  <si>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</si>
  <si>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</si>
  <si>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</si>
  <si>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</si>
  <si>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</si>
  <si>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</si>
  <si>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</si>
  <si>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</si>
  <si>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</si>
  <si>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</si>
  <si>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</si>
  <si>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</si>
  <si>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</si>
  <si>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</si>
  <si>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</si>
  <si>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</si>
  <si>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</si>
  <si>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</si>
  <si>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</si>
  <si>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</si>
  <si>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</si>
  <si>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</si>
  <si>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</si>
  <si>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</si>
  <si>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</si>
  <si>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</si>
  <si>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</si>
  <si>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</si>
  <si>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</si>
  <si>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</si>
  <si>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</si>
  <si>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</si>
  <si>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</si>
  <si>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</si>
  <si>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</si>
  <si>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</si>
  <si>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</si>
  <si>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</si>
  <si>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</si>
  <si>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</si>
  <si>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</si>
  <si>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</si>
  <si>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</si>
  <si>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</si>
  <si>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</si>
  <si>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</si>
  <si>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</si>
  <si>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</si>
  <si>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</si>
  <si>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</si>
  <si>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</si>
  <si>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</si>
  <si>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</si>
  <si>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</si>
  <si>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</si>
  <si>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</si>
  <si>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</si>
  <si>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</si>
  <si>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</si>
  <si>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</si>
  <si>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</si>
  <si>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</si>
  <si>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</si>
  <si>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</si>
  <si>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</si>
  <si>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</si>
  <si>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</si>
  <si>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</si>
  <si>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</si>
  <si>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</si>
  <si>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</si>
  <si>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</si>
  <si>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</si>
  <si>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</si>
  <si>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</si>
  <si>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</si>
  <si>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</si>
  <si>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</si>
  <si>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</si>
  <si>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</si>
  <si>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</si>
  <si>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</si>
  <si>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</si>
  <si>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</si>
  <si>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</si>
  <si>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</si>
  <si>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</si>
  <si>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</si>
  <si>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</si>
  <si>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</si>
  <si>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</si>
  <si>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</si>
  <si>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</si>
  <si>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</si>
  <si>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</si>
  <si>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</si>
  <si>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</si>
  <si>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</si>
  <si>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</si>
  <si>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</si>
  <si>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</si>
  <si>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</si>
  <si>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</si>
  <si>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</si>
  <si>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</si>
  <si>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</si>
  <si>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</si>
  <si>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</si>
  <si>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</si>
  <si>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</si>
  <si>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</si>
  <si>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</si>
  <si>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</si>
  <si>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</si>
  <si>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</si>
  <si>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</si>
  <si>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</si>
  <si>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</si>
  <si>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</si>
  <si>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</si>
  <si>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</si>
  <si>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</si>
  <si>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</si>
  <si>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</si>
  <si>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</si>
  <si>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</si>
  <si>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</si>
  <si>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</si>
  <si>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</si>
  <si>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</si>
  <si>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</si>
  <si>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</si>
  <si>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</si>
  <si>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</si>
  <si>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</si>
  <si>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</si>
  <si>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</si>
  <si>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</si>
  <si>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</si>
  <si>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</si>
  <si>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</si>
  <si>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</si>
  <si>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</si>
  <si>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</si>
  <si>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</si>
  <si>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</si>
  <si>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</si>
  <si>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</si>
  <si>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</si>
  <si>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</si>
  <si>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</si>
  <si>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</si>
  <si>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</si>
  <si>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</si>
  <si>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</si>
  <si>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</si>
  <si>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</si>
  <si>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</si>
  <si>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</si>
  <si>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</si>
  <si>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</si>
  <si>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</si>
  <si>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</si>
  <si>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</si>
  <si>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</si>
  <si>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</si>
  <si>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</si>
  <si>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</si>
  <si>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</si>
  <si>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</si>
  <si>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</si>
  <si>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</si>
  <si>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</si>
  <si>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</si>
  <si>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</si>
  <si>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</si>
  <si>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</si>
  <si>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</si>
  <si>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</si>
  <si>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</si>
  <si>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</si>
  <si>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</si>
  <si>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</si>
  <si>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</si>
  <si>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</si>
  <si>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</si>
  <si>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</si>
  <si>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</si>
  <si>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</si>
  <si>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</si>
  <si>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</si>
  <si>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</si>
  <si>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</si>
  <si>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</si>
  <si>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</si>
  <si>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</si>
  <si>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</si>
  <si>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</si>
  <si>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</si>
  <si>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</si>
  <si>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</si>
  <si>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</si>
  <si>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</si>
  <si>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</si>
  <si>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</si>
  <si>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</si>
  <si>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</si>
  <si>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</si>
  <si>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</si>
  <si>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</si>
  <si>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</si>
  <si>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</si>
  <si>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</si>
  <si>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</si>
  <si>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</si>
  <si>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</si>
  <si>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</si>
  <si>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</si>
  <si>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</si>
  <si>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</si>
  <si>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</si>
  <si>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</si>
  <si>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</si>
  <si>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</si>
  <si>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</si>
  <si>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</si>
  <si>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</si>
  <si>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</si>
  <si>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</si>
  <si>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</si>
  <si>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</si>
  <si>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</si>
  <si>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</si>
  <si>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</si>
  <si>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</si>
  <si>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</si>
  <si>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</si>
  <si>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</si>
  <si>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</si>
  <si>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</si>
  <si>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</si>
  <si>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</si>
  <si>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</si>
  <si>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</si>
  <si>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</si>
  <si>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</si>
  <si>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</si>
  <si>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</si>
  <si>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</si>
  <si>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</si>
  <si>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</si>
  <si>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</si>
  <si>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</si>
  <si>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</si>
  <si>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</si>
  <si>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</si>
  <si>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</si>
  <si>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</si>
  <si>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</si>
  <si>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</si>
  <si>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</si>
  <si>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</si>
  <si>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</si>
  <si>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</si>
  <si>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</si>
  <si>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</si>
  <si>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</si>
  <si>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</si>
  <si>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</si>
  <si>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</si>
  <si>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</si>
  <si>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</si>
  <si>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</si>
  <si>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</si>
  <si>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</si>
  <si>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</si>
  <si>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</si>
  <si>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</si>
  <si>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</si>
  <si>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</si>
  <si>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</si>
  <si>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</si>
  <si>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</si>
  <si>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</si>
  <si>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</si>
  <si>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</si>
  <si>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</si>
  <si>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</si>
  <si>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</si>
  <si>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</si>
  <si>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</si>
  <si>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</si>
  <si>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</si>
  <si>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</si>
  <si>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</si>
  <si>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</si>
  <si>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</si>
  <si>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</si>
  <si>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</si>
  <si>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</si>
  <si>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</si>
  <si>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</si>
  <si>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</si>
  <si>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</si>
  <si>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</si>
  <si>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</si>
  <si>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</si>
  <si>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</si>
  <si>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</si>
  <si>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</si>
  <si>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</si>
  <si>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</si>
  <si>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</si>
  <si>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</si>
  <si>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</si>
  <si>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</si>
  <si>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</si>
  <si>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</si>
  <si>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</si>
  <si>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</si>
  <si>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</si>
  <si>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</si>
  <si>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</si>
  <si>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</si>
  <si>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</si>
  <si>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</si>
  <si>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</si>
  <si>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</si>
  <si>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</si>
  <si>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</si>
  <si>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</si>
  <si>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</si>
  <si>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</si>
  <si>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</si>
  <si>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</si>
  <si>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</si>
  <si>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</si>
  <si>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</si>
  <si>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</si>
  <si>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</si>
  <si>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</si>
  <si>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</si>
  <si>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</si>
  <si>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</si>
  <si>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</si>
  <si>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</si>
  <si>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</si>
  <si>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</si>
  <si>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</si>
  <si>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</si>
  <si>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</si>
  <si>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</si>
  <si>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</si>
  <si>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</si>
  <si>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</si>
  <si>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</si>
  <si>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</si>
  <si>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</si>
  <si>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</si>
  <si>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</si>
  <si>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</si>
  <si>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</si>
  <si>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</si>
  <si>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</si>
  <si>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</si>
  <si>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</si>
  <si>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</si>
  <si>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</si>
  <si>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</si>
  <si>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</si>
  <si>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</si>
  <si>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</si>
  <si>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</si>
  <si>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</si>
  <si>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</si>
  <si>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</si>
  <si>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</si>
  <si>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</si>
  <si>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</si>
  <si>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</si>
  <si>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</si>
  <si>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</si>
  <si>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</si>
  <si>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</si>
  <si>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</si>
  <si>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</si>
  <si>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</si>
  <si>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</si>
  <si>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</si>
  <si>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</si>
  <si>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</si>
  <si>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</si>
  <si>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</si>
  <si>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</si>
  <si>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</si>
  <si>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</si>
  <si>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</si>
  <si>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</si>
  <si>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</si>
  <si>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</si>
  <si>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</si>
  <si>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</si>
  <si>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</si>
  <si>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</si>
  <si>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</si>
  <si>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</si>
  <si>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</si>
  <si>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</si>
  <si>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</si>
  <si>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</si>
  <si>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</si>
  <si>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</si>
  <si>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</si>
  <si>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</si>
  <si>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</si>
  <si>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</si>
  <si>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</si>
  <si>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</si>
  <si>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</si>
  <si>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</si>
  <si>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</si>
  <si>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</si>
  <si>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</si>
  <si>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</si>
  <si>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</si>
  <si>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</si>
  <si>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</si>
  <si>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</si>
  <si>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</si>
  <si>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</si>
  <si>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</si>
  <si>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</si>
  <si>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</si>
  <si>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</si>
  <si>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</si>
  <si>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</si>
  <si>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</si>
  <si>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</si>
  <si>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</si>
  <si>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</si>
  <si>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</si>
  <si>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</si>
  <si>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</si>
  <si>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</si>
  <si>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</si>
  <si>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</si>
  <si>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</si>
  <si>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</si>
  <si>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</si>
  <si>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</si>
  <si>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</si>
  <si>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</si>
  <si>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</si>
  <si>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</si>
  <si>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</si>
  <si>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</si>
  <si>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</si>
  <si>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</si>
  <si>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</si>
  <si>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</si>
  <si>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</si>
  <si>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</si>
  <si>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</si>
  <si>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</si>
  <si>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</si>
  <si>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</si>
  <si>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</si>
  <si>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</si>
  <si>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</si>
  <si>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</si>
  <si>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</si>
  <si>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</si>
  <si>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</si>
  <si>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</si>
  <si>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</si>
  <si>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</si>
  <si>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</si>
  <si>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</si>
  <si>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</si>
  <si>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</si>
  <si>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</si>
  <si>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</si>
  <si>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</si>
  <si>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</si>
  <si>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</si>
  <si>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</si>
  <si>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</si>
  <si>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</si>
  <si>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</si>
  <si>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</si>
  <si>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</si>
  <si>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</si>
  <si>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</si>
  <si>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</si>
  <si>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</si>
  <si>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</si>
  <si>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</si>
  <si>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</si>
  <si>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</si>
  <si>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</si>
  <si>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</si>
  <si>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</si>
  <si>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</si>
  <si>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</si>
  <si>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</si>
  <si>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</si>
  <si>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</si>
  <si>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</si>
  <si>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</si>
  <si>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</si>
  <si>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</si>
  <si>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</si>
  <si>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</si>
  <si>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</si>
  <si>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</si>
  <si>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</si>
  <si>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</si>
  <si>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</si>
  <si>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</si>
  <si>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</si>
  <si>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</si>
  <si>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</si>
  <si>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</si>
  <si>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</si>
  <si>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</si>
  <si>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</si>
  <si>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</si>
  <si>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</si>
  <si>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</si>
  <si>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</si>
  <si>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</si>
  <si>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</si>
  <si>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</si>
  <si>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</si>
  <si>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</si>
  <si>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</si>
  <si>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</si>
  <si>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</si>
  <si>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</si>
  <si>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</si>
  <si>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</si>
  <si>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</si>
  <si>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</si>
  <si>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</si>
  <si>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</si>
  <si>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</si>
  <si>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</si>
  <si>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</si>
  <si>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</si>
  <si>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</si>
  <si>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</si>
  <si>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</si>
  <si>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</si>
  <si>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</si>
  <si>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</si>
  <si>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</si>
  <si>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</si>
  <si>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</si>
  <si>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</si>
  <si>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</si>
  <si>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</si>
  <si>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</si>
  <si>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</si>
  <si>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</si>
  <si>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</si>
  <si>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</si>
  <si>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</si>
  <si>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</si>
  <si>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</si>
  <si>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</si>
  <si>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</si>
  <si>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</si>
  <si>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</si>
  <si>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</si>
  <si>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</si>
  <si>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</si>
  <si>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</si>
  <si>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</si>
  <si>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</si>
  <si>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</si>
  <si>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</si>
  <si>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</si>
  <si>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</si>
  <si>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</si>
  <si>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</si>
  <si>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</si>
  <si>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</si>
  <si>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</si>
  <si>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</si>
  <si>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</si>
  <si>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</si>
  <si>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</si>
  <si>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</si>
  <si>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</si>
  <si>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</si>
  <si>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</si>
  <si>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</si>
  <si>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</si>
  <si>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</si>
  <si>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</si>
  <si>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</si>
  <si>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</si>
  <si>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</si>
  <si>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</si>
  <si>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</si>
  <si>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</si>
  <si>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</si>
  <si>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</si>
  <si>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</si>
  <si>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</si>
  <si>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</si>
  <si>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</si>
  <si>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</si>
  <si>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</si>
  <si>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</si>
  <si>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</si>
  <si>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</si>
  <si>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</si>
  <si>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</si>
  <si>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</si>
  <si>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</si>
  <si>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</si>
  <si>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</si>
  <si>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</si>
  <si>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</si>
  <si>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</si>
  <si>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</si>
  <si>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</si>
  <si>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</si>
  <si>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</si>
  <si>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</si>
  <si>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</si>
  <si>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</si>
  <si>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</si>
  <si>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</si>
  <si>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</si>
  <si>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</si>
  <si>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</si>
  <si>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</si>
  <si>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</si>
  <si>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</si>
  <si>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</si>
  <si>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</si>
  <si>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</si>
  <si>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</si>
  <si>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</si>
  <si>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</si>
  <si>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</si>
  <si>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</si>
  <si>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</si>
  <si>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</si>
  <si>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</si>
  <si>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</si>
  <si>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</si>
  <si>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</si>
  <si>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</si>
  <si>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</si>
  <si>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</si>
  <si>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</si>
  <si>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</si>
  <si>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</si>
  <si>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</si>
  <si>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</si>
  <si>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</si>
  <si>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</si>
  <si>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</si>
  <si>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</si>
  <si>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</si>
  <si>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</si>
  <si>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</si>
  <si>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</si>
  <si>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</si>
  <si>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</si>
  <si>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</si>
  <si>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</si>
  <si>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</si>
  <si>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</si>
  <si>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</si>
  <si>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</si>
  <si>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</si>
  <si>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</si>
  <si>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</si>
  <si>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</si>
  <si>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</si>
  <si>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</si>
  <si>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</si>
  <si>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</si>
  <si>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</si>
  <si>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</si>
  <si>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</si>
  <si>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</si>
  <si>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</si>
  <si>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</si>
  <si>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</si>
  <si>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</si>
  <si>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</si>
  <si>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</si>
  <si>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</si>
  <si>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</si>
  <si>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</si>
  <si>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</si>
  <si>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</si>
  <si>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</si>
  <si>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</si>
  <si>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</si>
  <si>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</si>
  <si>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</si>
  <si>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</si>
  <si>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</si>
  <si>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</si>
  <si>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</si>
  <si>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</si>
  <si>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</si>
  <si>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</si>
  <si>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</si>
  <si>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</si>
  <si>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</si>
  <si>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</si>
  <si>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</si>
  <si>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</si>
  <si>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</si>
  <si>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</si>
  <si>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</si>
  <si>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</si>
  <si>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</si>
  <si>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</si>
  <si>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</si>
  <si>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</si>
  <si>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</si>
  <si>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</si>
  <si>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</si>
  <si>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</si>
  <si>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</si>
  <si>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</si>
  <si>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</si>
  <si>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</si>
  <si>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</si>
  <si>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</si>
  <si>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</si>
  <si>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</si>
  <si>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</si>
  <si>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</si>
  <si>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</si>
  <si>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</si>
  <si>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</si>
  <si>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</si>
  <si>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</si>
  <si>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</si>
  <si>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</si>
  <si>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</si>
  <si>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</si>
  <si>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</si>
  <si>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</si>
  <si>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</si>
  <si>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</si>
  <si>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</si>
  <si>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</si>
  <si>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</si>
  <si>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</si>
  <si>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</si>
  <si>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</si>
  <si>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</si>
  <si>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</si>
  <si>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</si>
  <si>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</si>
  <si>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</si>
  <si>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</si>
  <si>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</si>
  <si>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</si>
  <si>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</si>
  <si>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</si>
  <si>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</si>
  <si>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</si>
  <si>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</si>
  <si>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</si>
  <si>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</si>
  <si>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</si>
  <si>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</si>
  <si>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</si>
  <si>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</si>
  <si>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</si>
  <si>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</si>
  <si>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</si>
  <si>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</si>
  <si>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</si>
  <si>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</si>
  <si>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</si>
  <si>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</si>
  <si>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</si>
  <si>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</si>
  <si>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</si>
  <si>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</si>
  <si>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</si>
  <si>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</si>
  <si>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</si>
  <si>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</si>
  <si>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</si>
  <si>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</si>
  <si>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</si>
  <si>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</si>
  <si>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</si>
  <si>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</si>
  <si>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</si>
  <si>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</si>
  <si>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</si>
  <si>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</si>
  <si>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</si>
  <si>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</si>
  <si>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</si>
  <si>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</si>
  <si>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</si>
  <si>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</si>
  <si>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</si>
  <si>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</si>
  <si>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</si>
  <si>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</si>
  <si>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</si>
  <si>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</si>
  <si>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</si>
  <si>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</si>
  <si>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</si>
  <si>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</si>
  <si>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</si>
  <si>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</si>
  <si>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</si>
  <si>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</si>
  <si>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</si>
  <si>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</si>
  <si>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</si>
  <si>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</si>
  <si>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</si>
  <si>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</si>
  <si>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</si>
  <si>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</si>
  <si>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</si>
  <si>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</si>
  <si>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</si>
  <si>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</si>
  <si>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</si>
  <si>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</si>
  <si>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</si>
  <si>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</si>
  <si>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</si>
  <si>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</si>
  <si>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</si>
  <si>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</si>
  <si>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</si>
  <si>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</si>
  <si>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</si>
  <si>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</si>
  <si>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</si>
  <si>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</si>
  <si>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</si>
  <si>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</si>
  <si>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</si>
  <si>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</si>
  <si>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</si>
  <si>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</si>
  <si>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</si>
  <si>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</si>
  <si>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</si>
  <si>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</si>
  <si>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</si>
  <si>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</si>
  <si>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</si>
  <si>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</si>
  <si>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</si>
  <si>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</si>
  <si>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</si>
  <si>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</si>
  <si>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</si>
  <si>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</si>
  <si>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</si>
  <si>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</si>
  <si>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</si>
  <si>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</si>
  <si>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</si>
  <si>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</si>
  <si>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</si>
  <si>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</si>
  <si>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</si>
  <si>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</si>
  <si>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</si>
  <si>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</si>
  <si>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</si>
  <si>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</si>
  <si>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</si>
  <si>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</si>
  <si>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</si>
  <si>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</si>
  <si>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</si>
  <si>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</si>
  <si>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</si>
  <si>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</si>
  <si>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</si>
  <si>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</si>
  <si>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</si>
  <si>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</si>
  <si>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</si>
  <si>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</si>
  <si>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</si>
  <si>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</si>
  <si>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</si>
  <si>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</si>
  <si>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</si>
  <si>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</si>
  <si>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</si>
  <si>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</si>
  <si>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</si>
  <si>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</si>
  <si>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</si>
  <si>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</si>
  <si>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</si>
  <si>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</si>
  <si>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</si>
  <si>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</si>
  <si>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</si>
  <si>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</si>
  <si>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</si>
  <si>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</si>
  <si>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</si>
  <si>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</si>
  <si>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</si>
  <si>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</si>
  <si>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</si>
  <si>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</si>
  <si>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</si>
  <si>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</si>
  <si>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</si>
  <si>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</si>
  <si>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</si>
  <si>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</si>
  <si>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</si>
  <si>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</si>
  <si>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</si>
  <si>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</si>
  <si>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</si>
  <si>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</si>
  <si>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</si>
  <si>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</si>
  <si>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</si>
  <si>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</si>
  <si>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</si>
  <si>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</si>
  <si>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</si>
  <si>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</si>
  <si>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</si>
  <si>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</si>
  <si>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</si>
  <si>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</si>
  <si>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</si>
  <si>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</si>
  <si>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</si>
  <si>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</si>
  <si>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</si>
  <si>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</si>
  <si>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</si>
  <si>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</si>
  <si>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</si>
  <si>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</si>
  <si>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</si>
  <si>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</si>
  <si>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</si>
  <si>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</si>
  <si>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</si>
  <si>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</si>
  <si>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</si>
  <si>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</si>
  <si>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</si>
  <si>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</si>
  <si>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</si>
  <si>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</si>
  <si>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</si>
  <si>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</si>
  <si>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</si>
  <si>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</si>
  <si>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</si>
  <si>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</si>
  <si>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</si>
  <si>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</si>
  <si>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</si>
  <si>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</si>
  <si>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</si>
  <si>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</si>
  <si>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</si>
  <si>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</si>
  <si>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</si>
  <si>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</si>
  <si>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</si>
  <si>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</si>
  <si>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</si>
  <si>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</si>
  <si>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</si>
  <si>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</si>
  <si>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</si>
  <si>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</si>
  <si>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</si>
  <si>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</si>
  <si>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</si>
  <si>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</si>
  <si>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</si>
  <si>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</si>
  <si>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</si>
  <si>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</si>
  <si>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</si>
  <si>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</si>
  <si>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</si>
  <si>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</si>
  <si>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</si>
  <si>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</si>
  <si>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</si>
  <si>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</si>
  <si>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</si>
  <si>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</si>
  <si>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</si>
  <si>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</si>
  <si>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</si>
  <si>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</si>
  <si>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</si>
  <si>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</si>
  <si>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</si>
  <si>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</si>
  <si>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</si>
  <si>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</si>
  <si>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</si>
  <si>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</si>
  <si>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</si>
  <si>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</si>
  <si>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</si>
  <si>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</si>
  <si>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</si>
  <si>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</si>
  <si>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</si>
  <si>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</si>
  <si>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</si>
  <si>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</si>
  <si>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</si>
  <si>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</si>
  <si>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</si>
  <si>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</si>
  <si>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</si>
  <si>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</si>
  <si>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</si>
  <si>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</si>
  <si>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</si>
  <si>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</si>
  <si>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</si>
  <si>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</si>
  <si>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</si>
  <si>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</si>
  <si>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</si>
  <si>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</si>
  <si>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</si>
  <si>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</si>
  <si>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</si>
  <si>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</si>
  <si>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</si>
  <si>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</si>
  <si>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</si>
  <si>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</si>
  <si>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</si>
  <si>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</si>
  <si>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</si>
  <si>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</si>
  <si>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</si>
  <si>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</si>
  <si>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</si>
  <si>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</si>
  <si>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</si>
  <si>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</si>
  <si>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</si>
  <si>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</si>
  <si>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</si>
  <si>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</si>
  <si>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</si>
  <si>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</si>
  <si>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</si>
  <si>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</si>
  <si>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</si>
  <si>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</si>
  <si>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</si>
  <si>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</si>
  <si>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</si>
  <si>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</si>
  <si>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</si>
  <si>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</si>
  <si>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</si>
  <si>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</si>
  <si>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</si>
  <si>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</si>
  <si>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</si>
  <si>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</si>
  <si>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</si>
  <si>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</si>
  <si>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</si>
  <si>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</si>
  <si>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</si>
  <si>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</si>
  <si>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</si>
  <si>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</si>
  <si>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</si>
  <si>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</si>
  <si>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</si>
  <si>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</si>
  <si>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</si>
  <si>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</si>
  <si>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</si>
  <si>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</si>
  <si>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</si>
  <si>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</si>
  <si>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</si>
  <si>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</si>
  <si>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</si>
  <si>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</si>
  <si>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</si>
  <si>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</si>
  <si>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</si>
  <si>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</si>
  <si>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</si>
  <si>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</si>
  <si>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</si>
  <si>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</si>
  <si>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</si>
  <si>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</si>
  <si>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</si>
  <si>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</si>
  <si>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</si>
  <si>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</si>
  <si>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</si>
  <si>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</si>
  <si>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</si>
  <si>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</si>
  <si>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</si>
  <si>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</si>
  <si>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</si>
  <si>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</si>
  <si>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</si>
  <si>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</si>
  <si>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</si>
  <si>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</si>
  <si>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</si>
  <si>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</si>
  <si>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</si>
  <si>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</si>
  <si>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</si>
  <si>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</si>
  <si>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</si>
  <si>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</si>
  <si>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</si>
  <si>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</si>
  <si>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</si>
  <si>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</si>
  <si>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</si>
  <si>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</si>
  <si>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</si>
  <si>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</si>
  <si>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</si>
  <si>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</si>
  <si>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</si>
  <si>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</si>
  <si>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</si>
  <si>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</si>
  <si>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</si>
  <si>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</si>
  <si>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</si>
  <si>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</si>
  <si>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</si>
  <si>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</si>
  <si>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</si>
  <si>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</si>
  <si>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</si>
  <si>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</si>
  <si>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</si>
  <si>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</si>
  <si>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</si>
  <si>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</si>
  <si>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</si>
  <si>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</si>
  <si>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</si>
  <si>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</si>
  <si>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</si>
  <si>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</si>
  <si>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</si>
  <si>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</si>
  <si>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</si>
  <si>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</si>
  <si>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</si>
  <si>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</si>
  <si>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</si>
  <si>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</si>
  <si>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</si>
  <si>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</si>
  <si>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</si>
  <si>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</si>
  <si>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</si>
  <si>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</si>
  <si>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</si>
  <si>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</si>
  <si>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</si>
  <si>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</si>
  <si>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</si>
  <si>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</si>
  <si>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</si>
  <si>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</si>
  <si>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</si>
  <si>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</si>
  <si>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</si>
  <si>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</si>
  <si>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</si>
  <si>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</si>
  <si>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</si>
  <si>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</si>
  <si>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</si>
  <si>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</si>
  <si>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</si>
  <si>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</si>
  <si>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</si>
  <si>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</si>
  <si>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</si>
  <si>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</si>
  <si>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</si>
  <si>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</si>
  <si>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</si>
  <si>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</si>
  <si>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</si>
  <si>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</si>
  <si>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</si>
  <si>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</si>
  <si>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</si>
  <si>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</si>
  <si>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</si>
  <si>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</si>
  <si>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</si>
  <si>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</si>
  <si>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</si>
  <si>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</si>
  <si>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</si>
  <si>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</si>
  <si>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</si>
  <si>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</si>
  <si>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</si>
  <si>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</si>
  <si>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</si>
  <si>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</si>
  <si>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</si>
  <si>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</si>
  <si>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</si>
  <si>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</si>
  <si>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</si>
  <si>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</si>
  <si>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</si>
  <si>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</si>
  <si>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</si>
  <si>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</si>
  <si>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</si>
  <si>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</si>
  <si>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</si>
  <si>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</si>
  <si>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</si>
  <si>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</si>
  <si>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</si>
  <si>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</si>
  <si>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</si>
  <si>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</si>
  <si>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</si>
  <si>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</si>
  <si>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</si>
  <si>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</si>
  <si>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</si>
  <si>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</si>
  <si>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</si>
  <si>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</si>
  <si>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</si>
  <si>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</si>
  <si>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</si>
  <si>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</si>
  <si>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</si>
  <si>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</si>
  <si>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</si>
  <si>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</si>
  <si>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</si>
  <si>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</si>
  <si>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</si>
  <si>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</si>
  <si>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</si>
  <si>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</si>
  <si>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</si>
  <si>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</si>
  <si>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</si>
  <si>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</si>
  <si>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</si>
  <si>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</si>
  <si>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</si>
  <si>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</si>
  <si>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</si>
  <si>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</si>
  <si>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</si>
  <si>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</si>
  <si>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</si>
  <si>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</si>
  <si>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</si>
  <si>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</si>
  <si>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</si>
  <si>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</si>
  <si>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</si>
  <si>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</si>
  <si>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</si>
  <si>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</si>
  <si>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</si>
  <si>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</si>
  <si>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</si>
  <si>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</si>
  <si>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</si>
  <si>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</si>
  <si>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</si>
  <si>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</si>
  <si>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</si>
  <si>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</si>
  <si>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</si>
  <si>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</si>
  <si>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</si>
  <si>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</si>
  <si>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</si>
  <si>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</si>
  <si>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</si>
  <si>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</si>
  <si>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</si>
  <si>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</si>
  <si>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</si>
  <si>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</si>
  <si>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</si>
  <si>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</si>
  <si>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</si>
  <si>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</si>
  <si>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</si>
  <si>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</si>
  <si>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</si>
  <si>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</si>
  <si>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</si>
  <si>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</si>
  <si>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</si>
  <si>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</si>
  <si>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</si>
  <si>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</si>
  <si>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</si>
  <si>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</si>
  <si>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</si>
  <si>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</si>
  <si>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</si>
  <si>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</si>
  <si>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</si>
  <si>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</si>
  <si>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</si>
  <si>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</si>
  <si>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</si>
  <si>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</si>
  <si>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</si>
  <si>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</si>
  <si>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</si>
  <si>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</si>
  <si>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</si>
  <si>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</si>
  <si>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</si>
  <si>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</si>
  <si>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</si>
  <si>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</si>
  <si>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</si>
  <si>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</si>
  <si>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</si>
  <si>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</si>
  <si>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</si>
  <si>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</si>
  <si>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</si>
  <si>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</si>
  <si>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</si>
  <si>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</si>
  <si>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</si>
  <si>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</si>
  <si>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</si>
  <si>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</si>
  <si>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</si>
  <si>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</si>
  <si>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</si>
  <si>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</si>
  <si>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</si>
  <si>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</si>
  <si>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</si>
  <si>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</si>
  <si>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</si>
  <si>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</si>
  <si>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</si>
  <si>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</si>
  <si>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</si>
  <si>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</si>
  <si>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</si>
  <si>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</si>
  <si>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</si>
  <si>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</si>
  <si>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</si>
  <si>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</si>
  <si>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</si>
  <si>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</si>
  <si>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</si>
  <si>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</si>
  <si>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</si>
  <si>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</si>
  <si>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</si>
  <si>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</si>
  <si>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</si>
  <si>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</si>
  <si>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</si>
  <si>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</si>
  <si>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</si>
  <si>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</si>
  <si>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</si>
  <si>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</si>
  <si>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</si>
  <si>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</si>
  <si>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</si>
  <si>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</si>
  <si>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</si>
  <si>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</si>
  <si>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</si>
  <si>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</si>
  <si>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</si>
  <si>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</si>
  <si>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</si>
  <si>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</si>
  <si>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</si>
  <si>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</si>
  <si>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</si>
  <si>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</si>
  <si>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</si>
  <si>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</si>
  <si>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</si>
  <si>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</si>
  <si>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</si>
  <si>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</si>
  <si>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</si>
  <si>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</si>
  <si>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</si>
  <si>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</si>
  <si>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</si>
  <si>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</si>
  <si>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</si>
  <si>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</si>
  <si>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</si>
  <si>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</si>
  <si>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</si>
  <si>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</si>
  <si>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</si>
  <si>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</si>
  <si>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</si>
  <si>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</si>
  <si>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</si>
  <si>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</si>
  <si>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</si>
  <si>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</si>
  <si>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</si>
  <si>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</si>
  <si>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</si>
  <si>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</si>
  <si>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</si>
  <si>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</si>
  <si>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</si>
  <si>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</si>
  <si>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</si>
  <si>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</si>
  <si>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</si>
  <si>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</si>
  <si>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</si>
  <si>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</si>
  <si>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</si>
  <si>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</si>
  <si>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</si>
  <si>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</si>
  <si>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</si>
  <si>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</si>
  <si>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</si>
  <si>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</si>
  <si>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</si>
  <si>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</si>
  <si>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</si>
  <si>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</si>
  <si>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</si>
  <si>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</si>
  <si>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</si>
  <si>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</si>
  <si>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</si>
  <si>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</si>
  <si>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</si>
  <si>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</si>
  <si>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</si>
  <si>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</si>
  <si>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</si>
  <si>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</si>
  <si>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</si>
  <si>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</si>
  <si>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</si>
  <si>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</si>
  <si>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</si>
  <si>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</si>
  <si>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</si>
  <si>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</si>
  <si>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</si>
  <si>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</si>
  <si>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</si>
  <si>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</si>
  <si>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</si>
  <si>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</si>
  <si>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</si>
  <si>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</si>
  <si>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</si>
  <si>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</si>
  <si>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</si>
  <si>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</si>
  <si>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</si>
  <si>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</si>
  <si>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</si>
  <si>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</si>
  <si>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</si>
  <si>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</si>
  <si>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</si>
  <si>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</si>
  <si>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</si>
  <si>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</si>
  <si>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</si>
  <si>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</si>
  <si>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</si>
  <si>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</si>
  <si>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</si>
  <si>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</si>
  <si>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</si>
  <si>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</si>
  <si>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</si>
  <si>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</si>
  <si>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</si>
  <si>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</si>
  <si>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</si>
  <si>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</si>
  <si>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</si>
  <si>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</si>
  <si>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</si>
  <si>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</si>
  <si>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</si>
  <si>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</si>
  <si>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</si>
  <si>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</si>
  <si>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</si>
  <si>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</si>
  <si>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</si>
  <si>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</si>
  <si>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</si>
  <si>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</si>
  <si>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</si>
  <si>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</si>
  <si>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</si>
  <si>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</si>
  <si>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</si>
  <si>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</si>
  <si>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</si>
  <si>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</si>
  <si>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</si>
  <si>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</si>
  <si>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</si>
  <si>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</si>
  <si>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</si>
  <si>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</si>
  <si>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</si>
  <si>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</si>
  <si>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</si>
  <si>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</si>
  <si>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</si>
  <si>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</si>
  <si>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</si>
  <si>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</si>
  <si>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</si>
  <si>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</si>
  <si>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</si>
  <si>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</si>
  <si>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</si>
  <si>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</si>
  <si>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</si>
  <si>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</si>
  <si>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</si>
  <si>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</si>
  <si>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</si>
  <si>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</si>
  <si>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</si>
  <si>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</si>
  <si>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</si>
  <si>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</si>
  <si>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</si>
  <si>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</si>
  <si>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</si>
  <si>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</si>
  <si>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</si>
  <si>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</si>
  <si>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</si>
  <si>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</si>
  <si>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</si>
  <si>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</si>
  <si>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</si>
  <si>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</si>
  <si>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</si>
  <si>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</si>
  <si>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</si>
  <si>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</si>
  <si>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</si>
  <si>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</si>
  <si>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</si>
  <si>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</si>
  <si>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</si>
  <si>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</si>
  <si>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</si>
  <si>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</si>
  <si>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</si>
  <si>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</si>
  <si>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</si>
  <si>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</si>
  <si>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</si>
  <si>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</si>
  <si>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</si>
  <si>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</si>
  <si>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</si>
  <si>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</si>
  <si>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</si>
  <si>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</si>
  <si>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</si>
  <si>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</si>
  <si>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</si>
  <si>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</si>
  <si>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</si>
  <si>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</si>
  <si>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</si>
  <si>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</si>
  <si>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</si>
  <si>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</si>
  <si>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</si>
  <si>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</si>
  <si>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</si>
  <si>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</si>
  <si>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</si>
  <si>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</si>
  <si>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</si>
  <si>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</si>
  <si>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</si>
  <si>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</si>
  <si>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</si>
  <si>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</si>
  <si>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</si>
  <si>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</si>
  <si>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</si>
  <si>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</si>
  <si>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</si>
  <si>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</si>
  <si>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</si>
  <si>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</si>
  <si>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</si>
  <si>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</si>
  <si>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</si>
  <si>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</si>
  <si>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</si>
  <si>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</si>
  <si>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</si>
  <si>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</si>
  <si>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</si>
  <si>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</si>
  <si>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</si>
  <si>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</si>
  <si>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</si>
  <si>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</si>
  <si>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</si>
  <si>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</si>
  <si>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</si>
  <si>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</si>
  <si>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</si>
  <si>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</si>
  <si>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</si>
  <si>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</si>
  <si>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</si>
  <si>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</si>
  <si>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</si>
  <si>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</si>
  <si>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</si>
  <si>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</si>
  <si>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</si>
  <si>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</si>
  <si>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</si>
  <si>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</si>
  <si>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</si>
  <si>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</si>
  <si>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</si>
  <si>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</si>
  <si>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</si>
  <si>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</si>
  <si>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</si>
  <si>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</si>
  <si>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</si>
  <si>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</si>
  <si>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</si>
  <si>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</si>
  <si>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</si>
  <si>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</si>
  <si>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</si>
  <si>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</si>
  <si>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</si>
  <si>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</si>
  <si>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</si>
  <si>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</si>
  <si>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</si>
  <si>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</si>
  <si>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</si>
  <si>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</si>
  <si>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</si>
  <si>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</si>
  <si>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</si>
  <si>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</si>
  <si>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</si>
  <si>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</si>
  <si>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</si>
  <si>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</si>
  <si>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</si>
  <si>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</si>
  <si>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</si>
  <si>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</si>
  <si>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</si>
  <si>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</si>
  <si>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</si>
  <si>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</si>
  <si>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</si>
  <si>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</si>
  <si>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</si>
  <si>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</si>
  <si>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</si>
  <si>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</si>
  <si>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</si>
  <si>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</si>
  <si>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</si>
  <si>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</si>
  <si>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</si>
  <si>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</si>
  <si>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</si>
  <si>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</si>
  <si>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</si>
  <si>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</si>
  <si>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</si>
  <si>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</si>
  <si>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</si>
  <si>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</si>
  <si>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</si>
  <si>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</si>
  <si>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</si>
  <si>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</si>
  <si>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</si>
  <si>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</si>
  <si>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</si>
  <si>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</si>
  <si>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</si>
  <si>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</si>
  <si>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</si>
  <si>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</si>
  <si>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</si>
  <si>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</si>
  <si>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</si>
  <si>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</si>
  <si>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</si>
  <si>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</si>
  <si>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</si>
  <si>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</si>
  <si>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</si>
  <si>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</si>
  <si>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</si>
  <si>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</si>
  <si>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</si>
  <si>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</si>
  <si>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</si>
  <si>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</si>
  <si>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</si>
  <si>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</si>
  <si>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</si>
  <si>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</si>
  <si>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</si>
  <si>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</si>
  <si>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</si>
  <si>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</si>
  <si>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</si>
  <si>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</si>
  <si>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</si>
  <si>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</si>
  <si>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</si>
  <si>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</si>
  <si>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</si>
  <si>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</si>
  <si>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</si>
  <si>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</si>
  <si>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</si>
  <si>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</si>
  <si>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</si>
  <si>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</si>
  <si>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</si>
  <si>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</si>
  <si>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</si>
  <si>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</si>
  <si>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</si>
  <si>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</si>
  <si>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</si>
  <si>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</si>
  <si>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</si>
  <si>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</si>
  <si>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</si>
  <si>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</si>
  <si>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</si>
  <si>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</si>
  <si>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</si>
  <si>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</si>
  <si>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</si>
  <si>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</si>
  <si>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</si>
  <si>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</si>
  <si>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</si>
  <si>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</si>
  <si>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</si>
  <si>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</si>
  <si>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</si>
  <si>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</si>
  <si>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</si>
  <si>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</si>
  <si>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</si>
  <si>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</si>
  <si>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</si>
  <si>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</si>
  <si>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</si>
  <si>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</si>
  <si>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</si>
  <si>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</si>
  <si>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</si>
  <si>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</si>
  <si>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</si>
  <si>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</si>
  <si>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</si>
  <si>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</si>
  <si>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</si>
  <si>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</si>
  <si>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</si>
  <si>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</si>
  <si>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</si>
  <si>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</si>
  <si>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</si>
  <si>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</si>
  <si>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</si>
  <si>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</si>
  <si>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</si>
  <si>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</si>
  <si>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</si>
  <si>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</si>
  <si>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</si>
  <si>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</si>
  <si>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</si>
  <si>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</si>
  <si>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</si>
  <si>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</si>
  <si>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</si>
  <si>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</si>
  <si>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</si>
  <si>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</si>
  <si>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</si>
  <si>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</si>
  <si>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</si>
  <si>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</si>
  <si>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</si>
  <si>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</si>
  <si>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</si>
  <si>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</si>
  <si>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</si>
  <si>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</si>
  <si>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</si>
  <si>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</si>
  <si>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</si>
  <si>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</si>
  <si>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</si>
  <si>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</si>
  <si>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</si>
  <si>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</si>
  <si>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</si>
  <si>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</si>
  <si>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</si>
  <si>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</si>
  <si>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</si>
  <si>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</si>
  <si>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</si>
  <si>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</si>
  <si>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</si>
  <si>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</si>
  <si>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</si>
  <si>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</si>
  <si>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</si>
  <si>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</si>
  <si>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</si>
  <si>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</si>
  <si>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</si>
  <si>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</si>
  <si>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</si>
  <si>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</si>
  <si>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</si>
  <si>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</si>
  <si>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</si>
  <si>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</si>
  <si>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</si>
  <si>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</si>
  <si>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</si>
  <si>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</si>
  <si>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</si>
  <si>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</si>
  <si>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</si>
  <si>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</si>
  <si>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</si>
  <si>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</si>
  <si>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</si>
  <si>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</si>
  <si>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</si>
  <si>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</si>
  <si>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</si>
  <si>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</si>
  <si>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</si>
  <si>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</si>
  <si>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</si>
  <si>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</si>
  <si>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</si>
  <si>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</si>
  <si>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</si>
  <si>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</si>
  <si>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</si>
  <si>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</si>
  <si>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</si>
  <si>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</si>
  <si>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</si>
  <si>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</si>
  <si>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</si>
  <si>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</si>
  <si>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</si>
  <si>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</si>
  <si>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</si>
  <si>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</si>
  <si>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</si>
  <si>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</si>
  <si>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</si>
  <si>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</si>
  <si>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</si>
  <si>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</si>
  <si>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</si>
  <si>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</si>
  <si>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</si>
  <si>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</si>
  <si>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</si>
  <si>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</si>
  <si>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</si>
  <si>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</si>
  <si>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</si>
  <si>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</si>
  <si>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</si>
  <si>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</si>
  <si>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</si>
  <si>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</si>
  <si>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</si>
  <si>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</si>
  <si>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</si>
  <si>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</si>
  <si>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</si>
  <si>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</si>
  <si>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</si>
  <si>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</si>
  <si>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</si>
  <si>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</si>
  <si>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</si>
  <si>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</si>
  <si>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</si>
  <si>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</si>
  <si>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</si>
  <si>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</si>
  <si>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</si>
  <si>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</si>
  <si>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</si>
  <si>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</si>
  <si>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</si>
  <si>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</si>
  <si>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</si>
  <si>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</si>
  <si>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</si>
  <si>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</si>
  <si>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</si>
  <si>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</si>
  <si>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</si>
  <si>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</si>
  <si>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</si>
  <si>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</si>
  <si>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</si>
  <si>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</si>
  <si>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</si>
  <si>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</si>
  <si>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</si>
  <si>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</si>
  <si>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</si>
  <si>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</si>
  <si>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</si>
  <si>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</si>
  <si>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</si>
  <si>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</si>
  <si>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</si>
  <si>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</si>
  <si>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</si>
  <si>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</si>
  <si>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</si>
  <si>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</si>
  <si>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</si>
  <si>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</si>
  <si>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</si>
  <si>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</si>
  <si>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</si>
  <si>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</si>
  <si>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</si>
  <si>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</si>
  <si>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</si>
  <si>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</si>
  <si>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</si>
  <si>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</si>
  <si>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</si>
  <si>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</si>
  <si>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</si>
  <si>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</si>
  <si>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</si>
  <si>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</si>
  <si>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</si>
  <si>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</si>
  <si>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</si>
  <si>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</si>
  <si>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</si>
  <si>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</si>
  <si>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</si>
  <si>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</si>
  <si>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</si>
  <si>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</si>
  <si>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</si>
  <si>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</si>
  <si>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</si>
  <si>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</si>
  <si>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</si>
  <si>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</si>
  <si>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</si>
  <si>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</si>
  <si>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</si>
  <si>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</si>
  <si>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</si>
  <si>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</si>
  <si>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</si>
  <si>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</si>
  <si>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</si>
  <si>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</si>
  <si>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</si>
  <si>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</si>
  <si>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</si>
  <si>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</si>
  <si>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</si>
  <si>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</si>
  <si>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</si>
  <si>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</si>
  <si>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</si>
  <si>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</si>
  <si>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</si>
  <si>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</si>
  <si>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</si>
  <si>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</si>
  <si>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</si>
  <si>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</si>
  <si>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</si>
  <si>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</si>
  <si>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</si>
  <si>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</si>
  <si>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</si>
  <si>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</si>
  <si>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</si>
  <si>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</si>
  <si>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</si>
  <si>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</si>
  <si>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</si>
  <si>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</si>
  <si>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</si>
  <si>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</si>
  <si>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</si>
  <si>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</si>
  <si>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</si>
  <si>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</si>
  <si>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</si>
  <si>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</si>
  <si>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</si>
  <si>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</si>
  <si>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</si>
  <si>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</si>
  <si>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</si>
  <si>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</si>
  <si>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</si>
  <si>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</si>
  <si>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</si>
  <si>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</si>
  <si>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</si>
  <si>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</si>
  <si>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</si>
  <si>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</si>
  <si>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</si>
  <si>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</si>
  <si>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</si>
  <si>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</si>
  <si>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</si>
  <si>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</si>
  <si>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</si>
  <si>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</si>
  <si>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</si>
  <si>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</si>
  <si>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</si>
  <si>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</si>
  <si>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</si>
  <si>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</si>
  <si>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</si>
  <si>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</si>
  <si>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</si>
  <si>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</si>
  <si>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</si>
  <si>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</si>
  <si>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</si>
  <si>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</si>
  <si>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</si>
  <si>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</si>
  <si>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</si>
  <si>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</si>
  <si>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</si>
  <si>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</si>
  <si>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</si>
  <si>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</si>
  <si>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</si>
  <si>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</si>
  <si>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</si>
  <si>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</si>
  <si>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</si>
  <si>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</si>
  <si>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</si>
  <si>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</si>
  <si>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</si>
  <si>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</si>
  <si>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</si>
  <si>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</si>
  <si>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</si>
  <si>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</si>
  <si>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</si>
  <si>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</si>
  <si>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</si>
  <si>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</si>
  <si>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</si>
  <si>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</si>
  <si>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</si>
  <si>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</si>
  <si>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</si>
  <si>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</si>
  <si>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</si>
  <si>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</si>
  <si>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</si>
  <si>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</si>
  <si>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</si>
  <si>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</si>
  <si>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</si>
  <si>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</si>
  <si>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</si>
  <si>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</si>
  <si>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</si>
  <si>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</si>
  <si>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</si>
  <si>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</si>
  <si>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</si>
  <si>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</si>
  <si>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</si>
  <si>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</si>
  <si>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</si>
  <si>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</si>
  <si>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</si>
  <si>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</si>
  <si>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</si>
  <si>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</si>
  <si>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</si>
  <si>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</si>
  <si>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</si>
  <si>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</si>
  <si>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</si>
  <si>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</si>
  <si>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</si>
  <si>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</si>
  <si>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</si>
  <si>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</si>
  <si>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</si>
  <si>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</si>
  <si>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</si>
  <si>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</si>
  <si>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</si>
  <si>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</si>
  <si>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</si>
  <si>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</si>
  <si>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</si>
  <si>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</si>
  <si>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</si>
  <si>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</si>
  <si>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</si>
  <si>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</si>
  <si>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</si>
  <si>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</si>
  <si>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</si>
  <si>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</si>
  <si>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</si>
  <si>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</si>
  <si>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</si>
  <si>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</si>
  <si>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</si>
  <si>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</si>
  <si>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</si>
  <si>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</si>
  <si>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</si>
  <si>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</si>
  <si>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</si>
  <si>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</si>
  <si>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</si>
  <si>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</si>
  <si>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</si>
  <si>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</si>
  <si>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</si>
  <si>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</si>
  <si>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</si>
  <si>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</si>
  <si>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</si>
  <si>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</si>
  <si>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</si>
  <si>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</si>
  <si>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</si>
  <si>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</si>
  <si>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</si>
  <si>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</si>
  <si>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</si>
  <si>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</si>
  <si>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</si>
  <si>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</si>
  <si>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</si>
  <si>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</si>
  <si>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</si>
  <si>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</si>
  <si>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</si>
  <si>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</si>
  <si>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</si>
  <si>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</si>
  <si>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</si>
  <si>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</si>
  <si>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</si>
  <si>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</si>
  <si>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</si>
  <si>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</si>
  <si>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</si>
  <si>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</si>
  <si>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</si>
  <si>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</si>
  <si>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</si>
  <si>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</si>
  <si>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</si>
  <si>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</si>
  <si>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</si>
  <si>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</si>
  <si>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</si>
  <si>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</si>
  <si>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</si>
  <si>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</si>
  <si>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</si>
  <si>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</si>
  <si>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</si>
  <si>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</si>
  <si>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</si>
  <si>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</si>
  <si>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</si>
  <si>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</si>
  <si>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</si>
  <si>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</si>
  <si>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</si>
  <si>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</si>
  <si>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</si>
  <si>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</si>
  <si>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</si>
  <si>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</si>
  <si>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</si>
  <si>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</si>
  <si>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</si>
  <si>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</si>
  <si>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</si>
  <si>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</si>
  <si>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</si>
  <si>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</si>
  <si>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</si>
  <si>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</si>
  <si>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</si>
  <si>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</si>
  <si>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</si>
  <si>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</si>
  <si>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</si>
  <si>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</si>
  <si>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</si>
  <si>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</si>
  <si>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</si>
  <si>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</si>
  <si>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</si>
  <si>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</si>
  <si>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</si>
  <si>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</si>
  <si>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</si>
  <si>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</si>
  <si>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</si>
  <si>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</si>
  <si>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</si>
  <si>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</si>
  <si>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</si>
  <si>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</si>
  <si>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</si>
  <si>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</si>
  <si>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</si>
  <si>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</si>
  <si>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</si>
  <si>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</si>
  <si>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</si>
  <si>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</si>
  <si>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</si>
  <si>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</si>
  <si>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</si>
  <si>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</si>
  <si>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</si>
  <si>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</si>
  <si>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</si>
  <si>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</si>
  <si>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</si>
  <si>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</si>
  <si>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</si>
  <si>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</si>
  <si>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</si>
  <si>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</si>
  <si>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</si>
  <si>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</si>
  <si>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</si>
  <si>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</si>
  <si>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</si>
  <si>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</si>
  <si>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</si>
  <si>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</si>
  <si>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</si>
  <si>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</si>
  <si>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</si>
  <si>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</si>
  <si>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</si>
  <si>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</si>
  <si>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</si>
  <si>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</si>
  <si>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</si>
  <si>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</si>
  <si>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</si>
  <si>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</si>
  <si>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</si>
  <si>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</si>
  <si>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</si>
  <si>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</si>
  <si>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</si>
  <si>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</si>
  <si>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</si>
  <si>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</si>
  <si>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</si>
  <si>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</si>
  <si>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</si>
  <si>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</si>
  <si>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</si>
  <si>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</si>
  <si>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</si>
  <si>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</si>
  <si>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</si>
  <si>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</si>
  <si>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</si>
  <si>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</si>
  <si>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</si>
  <si>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</si>
  <si>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</si>
  <si>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</si>
  <si>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</si>
  <si>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</si>
  <si>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</si>
  <si>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</si>
  <si>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</si>
  <si>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</si>
  <si>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</si>
  <si>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</si>
  <si>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</si>
  <si>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</si>
  <si>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</si>
  <si>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</si>
  <si>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</si>
  <si>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</si>
  <si>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</si>
  <si>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</si>
  <si>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</si>
  <si>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</si>
  <si>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</si>
  <si>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</si>
  <si>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</si>
  <si>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</si>
  <si>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</si>
  <si>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</si>
  <si>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</si>
  <si>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</si>
  <si>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</si>
  <si>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</si>
  <si>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</si>
  <si>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</si>
  <si>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</si>
  <si>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</si>
  <si>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</si>
  <si>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</si>
  <si>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</si>
  <si>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</si>
  <si>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</si>
  <si>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</si>
  <si>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</si>
  <si>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</si>
  <si>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</si>
  <si>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</si>
  <si>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</si>
  <si>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</si>
  <si>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</si>
  <si>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</si>
  <si>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</si>
  <si>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</si>
  <si>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</si>
  <si>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</si>
  <si>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</si>
  <si>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</si>
  <si>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</si>
  <si>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</si>
  <si>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</si>
  <si>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</si>
  <si>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</si>
  <si>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</si>
  <si>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</si>
  <si>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</si>
  <si>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</si>
  <si>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</si>
  <si>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</si>
  <si>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</si>
  <si>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</si>
  <si>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</si>
  <si>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</si>
  <si>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</si>
  <si>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</si>
  <si>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</si>
  <si>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</si>
  <si>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</si>
  <si>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</si>
  <si>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</si>
  <si>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</si>
  <si>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</si>
  <si>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</si>
  <si>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</si>
  <si>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</si>
  <si>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</si>
  <si>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</si>
  <si>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</si>
  <si>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</si>
  <si>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</si>
  <si>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</si>
  <si>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</si>
  <si>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</si>
  <si>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</si>
  <si>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</si>
  <si>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</si>
  <si>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</si>
  <si>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</si>
  <si>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</si>
  <si>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</si>
  <si>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</si>
  <si>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</si>
  <si>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</si>
  <si>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</si>
  <si>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</si>
  <si>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</si>
  <si>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</si>
  <si>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</si>
  <si>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</si>
  <si>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</si>
  <si>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</si>
  <si>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</si>
  <si>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</si>
  <si>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</si>
  <si>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</si>
  <si>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</si>
  <si>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</si>
  <si>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</si>
  <si>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</si>
  <si>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</si>
  <si>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</si>
  <si>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</si>
  <si>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</si>
  <si>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</si>
  <si>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</si>
  <si>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</si>
  <si>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</si>
  <si>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</si>
  <si>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</si>
  <si>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</si>
  <si>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</si>
  <si>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</si>
  <si>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</si>
  <si>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</si>
  <si>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</si>
  <si>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</si>
  <si>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</si>
  <si>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</si>
  <si>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</si>
  <si>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</si>
  <si>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</si>
  <si>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</si>
  <si>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</si>
  <si>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</si>
  <si>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</si>
  <si>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</si>
  <si>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</si>
  <si>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</si>
  <si>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</si>
  <si>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</si>
  <si>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</si>
  <si>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</si>
  <si>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</si>
  <si>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</si>
  <si>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</si>
  <si>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</si>
  <si>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</si>
  <si>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</si>
  <si>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</si>
  <si>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</si>
  <si>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</si>
  <si>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</si>
  <si>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</si>
  <si>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</si>
  <si>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</si>
  <si>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</si>
  <si>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</si>
  <si>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</si>
  <si>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</si>
  <si>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</si>
  <si>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</si>
  <si>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</si>
  <si>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</si>
  <si>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</si>
  <si>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</si>
  <si>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</si>
  <si>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</si>
  <si>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</si>
  <si>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</si>
  <si>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</si>
  <si>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</si>
  <si>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</si>
  <si>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</si>
  <si>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</si>
  <si>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</si>
  <si>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</si>
  <si>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</si>
  <si>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</si>
  <si>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</si>
  <si>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</si>
  <si>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</si>
  <si>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</si>
  <si>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</si>
  <si>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</si>
  <si>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</si>
  <si>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</si>
  <si>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</si>
  <si>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</si>
  <si>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</si>
  <si>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</si>
  <si>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</si>
  <si>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</si>
  <si>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</si>
  <si>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</si>
  <si>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</si>
  <si>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</si>
  <si>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</si>
  <si>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</si>
  <si>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</si>
  <si>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</si>
  <si>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</si>
  <si>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</si>
  <si>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</si>
  <si>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</si>
  <si>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</si>
  <si>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</si>
  <si>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</si>
  <si>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</si>
  <si>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</si>
  <si>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</si>
  <si>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</si>
  <si>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</si>
  <si>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</si>
  <si>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</si>
  <si>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</si>
  <si>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</si>
  <si>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</si>
  <si>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</si>
  <si>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</si>
  <si>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</si>
  <si>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</si>
  <si>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</si>
  <si>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</si>
  <si>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</si>
  <si>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</si>
  <si>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</si>
  <si>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</si>
  <si>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</si>
  <si>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</si>
  <si>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</si>
  <si>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</si>
  <si>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</si>
  <si>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</si>
  <si>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</si>
  <si>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</si>
  <si>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</si>
  <si>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</si>
  <si>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</si>
  <si>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</si>
  <si>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</si>
  <si>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</si>
  <si>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</si>
  <si>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</si>
  <si>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</si>
  <si>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</si>
  <si>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</si>
  <si>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</si>
  <si>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</si>
  <si>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</si>
  <si>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</si>
  <si>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</si>
  <si>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</si>
  <si>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</si>
  <si>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</si>
  <si>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</si>
  <si>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</si>
  <si>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</si>
  <si>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</si>
  <si>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</si>
  <si>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</si>
  <si>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</si>
  <si>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</si>
  <si>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</si>
  <si>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</si>
  <si>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</si>
  <si>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</si>
  <si>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</si>
  <si>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</si>
  <si>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</si>
  <si>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</si>
  <si>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</si>
  <si>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</si>
  <si>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</si>
  <si>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</si>
  <si>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</si>
  <si>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</si>
  <si>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</si>
  <si>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</si>
  <si>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</si>
  <si>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</si>
  <si>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</si>
  <si>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</si>
  <si>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</si>
  <si>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</si>
  <si>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</si>
  <si>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</si>
  <si>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</si>
  <si>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</si>
  <si>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</si>
  <si>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</si>
  <si>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</si>
  <si>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</si>
  <si>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</si>
  <si>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</si>
  <si>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</si>
  <si>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</si>
  <si>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</si>
  <si>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</si>
  <si>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</si>
  <si>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</si>
  <si>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</si>
  <si>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</si>
  <si>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</si>
  <si>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</si>
  <si>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</si>
  <si>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</si>
  <si>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</si>
  <si>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</si>
  <si>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</si>
  <si>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</si>
  <si>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</si>
  <si>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</si>
  <si>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</si>
  <si>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</si>
  <si>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</si>
  <si>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</si>
  <si>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</si>
  <si>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</si>
  <si>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</si>
  <si>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</si>
  <si>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</si>
  <si>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</si>
  <si>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</si>
  <si>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</si>
  <si>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</si>
  <si>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</si>
  <si>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</si>
  <si>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</si>
  <si>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</si>
  <si>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</si>
  <si>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</si>
  <si>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</si>
  <si>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</si>
  <si>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</si>
  <si>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</si>
  <si>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</si>
  <si>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</si>
  <si>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</si>
  <si>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</si>
  <si>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</si>
  <si>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</si>
  <si>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</si>
  <si>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</si>
  <si>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</si>
  <si>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</si>
  <si>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</si>
  <si>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</si>
  <si>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</si>
  <si>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</si>
  <si>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</si>
  <si>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</si>
  <si>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</si>
  <si>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</si>
  <si>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</si>
  <si>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</si>
  <si>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</si>
  <si>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</si>
  <si>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</si>
  <si>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</si>
  <si>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</si>
  <si>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</si>
  <si>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</si>
  <si>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</si>
  <si>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</si>
  <si>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</si>
  <si>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</si>
  <si>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</si>
  <si>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</si>
  <si>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</si>
  <si>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</si>
  <si>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</si>
  <si>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</si>
  <si>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</si>
  <si>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</si>
  <si>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</si>
  <si>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</si>
  <si>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</si>
  <si>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</si>
  <si>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</si>
  <si>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</si>
  <si>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</si>
  <si>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</si>
  <si>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</si>
  <si>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</si>
  <si>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</si>
  <si>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</si>
  <si>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</si>
  <si>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</si>
  <si>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</si>
  <si>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</si>
  <si>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</si>
  <si>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</si>
  <si>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</si>
  <si>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</si>
  <si>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</si>
  <si>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</si>
  <si>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</si>
  <si>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</si>
  <si>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</si>
  <si>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</si>
  <si>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</si>
  <si>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</si>
  <si>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</si>
  <si>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</si>
  <si>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</si>
  <si>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</si>
  <si>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</si>
  <si>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</si>
  <si>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</si>
  <si>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</si>
  <si>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</si>
  <si>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</si>
  <si>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</si>
  <si>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</si>
  <si>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</si>
  <si>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</si>
  <si>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</si>
  <si>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</si>
  <si>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</si>
  <si>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</si>
  <si>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</si>
  <si>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</si>
  <si>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</si>
  <si>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</si>
  <si>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</si>
  <si>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</si>
  <si>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</si>
  <si>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</si>
  <si>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</si>
  <si>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</si>
  <si>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</si>
  <si>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</si>
  <si>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</si>
  <si>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</si>
  <si>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</si>
  <si>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</si>
  <si>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</si>
  <si>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</si>
  <si>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</si>
  <si>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</si>
  <si>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</si>
  <si>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</si>
  <si>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</si>
  <si>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</si>
  <si>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</si>
  <si>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</si>
  <si>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</si>
  <si>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</si>
  <si>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</si>
  <si>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</si>
  <si>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</si>
  <si>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</si>
  <si>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</si>
  <si>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</si>
  <si>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</si>
  <si>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</si>
  <si>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</si>
  <si>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</si>
  <si>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</si>
  <si>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</si>
  <si>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</si>
  <si>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</si>
  <si>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</si>
  <si>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</si>
  <si>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</si>
  <si>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</si>
  <si>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</si>
  <si>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</si>
  <si>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</si>
  <si>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</si>
  <si>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</si>
  <si>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</si>
  <si>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</si>
  <si>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</si>
  <si>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</si>
  <si>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</si>
  <si>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</si>
  <si>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</si>
  <si>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</si>
  <si>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</si>
  <si>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</si>
  <si>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</si>
  <si>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</si>
  <si>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</si>
  <si>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</si>
  <si>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</si>
  <si>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</si>
  <si>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</si>
  <si>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</si>
  <si>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</si>
  <si>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</si>
  <si>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</si>
  <si>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</si>
  <si>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</si>
  <si>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</si>
  <si>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</si>
  <si>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</si>
  <si>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</si>
  <si>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</si>
  <si>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</si>
  <si>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</si>
  <si>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</si>
  <si>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</si>
  <si>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</si>
  <si>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</si>
  <si>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</si>
  <si>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</si>
  <si>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</si>
  <si>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</si>
  <si>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</si>
  <si>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</si>
  <si>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</si>
  <si>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</si>
  <si>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</si>
  <si>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</si>
  <si>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</si>
  <si>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</si>
  <si>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</si>
  <si>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</si>
  <si>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</si>
  <si>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</si>
  <si>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</si>
  <si>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</si>
  <si>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</si>
  <si>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</si>
  <si>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</si>
  <si>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</si>
  <si>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</si>
  <si>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</si>
  <si>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</si>
  <si>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</si>
  <si>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</si>
  <si>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</si>
  <si>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</si>
  <si>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</si>
  <si>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</si>
  <si>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</si>
  <si>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</si>
  <si>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</si>
  <si>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</si>
  <si>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</si>
  <si>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</si>
  <si>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</si>
  <si>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</si>
  <si>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</si>
  <si>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</si>
  <si>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</si>
  <si>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</si>
  <si>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</si>
  <si>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</si>
  <si>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</si>
  <si>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</si>
  <si>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</si>
  <si>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</si>
  <si>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</si>
  <si>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</si>
  <si>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</si>
  <si>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</si>
  <si>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</si>
  <si>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</si>
  <si>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</si>
  <si>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</si>
  <si>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</si>
  <si>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</si>
  <si>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</si>
  <si>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</si>
  <si>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</si>
  <si>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</si>
  <si>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</si>
  <si>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</si>
  <si>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</si>
  <si>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</si>
  <si>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</si>
  <si>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</si>
  <si>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</si>
  <si>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</si>
  <si>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</si>
  <si>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</si>
  <si>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</si>
  <si>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</si>
  <si>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</si>
  <si>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</si>
  <si>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</si>
  <si>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</si>
  <si>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</si>
  <si>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</si>
  <si>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</si>
  <si>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</si>
  <si>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</si>
  <si>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</si>
  <si>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</si>
  <si>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</si>
  <si>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</si>
  <si>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</si>
  <si>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</si>
  <si>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</si>
  <si>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</si>
  <si>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</si>
  <si>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</si>
  <si>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</si>
  <si>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</si>
  <si>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</si>
  <si>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</si>
  <si>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</si>
  <si>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</si>
  <si>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</si>
  <si>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</si>
  <si>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</si>
  <si>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</si>
  <si>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</si>
  <si>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</si>
  <si>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</si>
  <si>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</si>
  <si>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</si>
  <si>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</si>
  <si>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</si>
  <si>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</si>
  <si>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</si>
  <si>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</si>
  <si>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</si>
  <si>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</si>
  <si>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</si>
  <si>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</si>
  <si>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</si>
  <si>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</si>
  <si>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</si>
  <si>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</si>
  <si>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</si>
  <si>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</si>
  <si>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</si>
  <si>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</si>
  <si>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</si>
  <si>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</si>
  <si>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</si>
  <si>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</si>
  <si>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</si>
  <si>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</si>
  <si>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</si>
  <si>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</si>
  <si>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</si>
  <si>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</si>
  <si>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</si>
  <si>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</si>
  <si>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</si>
  <si>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</si>
  <si>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</si>
  <si>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</si>
  <si>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</si>
  <si>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</si>
  <si>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</si>
  <si>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</si>
  <si>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</si>
  <si>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</si>
  <si>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</si>
  <si>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</si>
  <si>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</si>
  <si>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</si>
  <si>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</si>
  <si>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</si>
  <si>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</si>
  <si>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</si>
  <si>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</si>
  <si>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</si>
  <si>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</si>
  <si>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</si>
  <si>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</si>
  <si>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</si>
  <si>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</si>
  <si>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</si>
  <si>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</si>
  <si>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</si>
  <si>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</si>
  <si>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</si>
  <si>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</si>
  <si>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</si>
  <si>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</si>
  <si>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</si>
  <si>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</si>
  <si>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</si>
  <si>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</si>
  <si>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</si>
  <si>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</si>
  <si>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</si>
  <si>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</si>
  <si>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</si>
  <si>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</si>
  <si>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</si>
  <si>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</si>
  <si>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</si>
  <si>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</si>
  <si>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</si>
  <si>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</si>
  <si>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</si>
  <si>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</si>
  <si>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</si>
  <si>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</si>
  <si>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</si>
  <si>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</si>
  <si>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</si>
  <si>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</si>
  <si>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</si>
  <si>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</si>
  <si>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</si>
  <si>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</si>
  <si>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</si>
  <si>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</si>
  <si>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</si>
  <si>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</si>
  <si>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</si>
  <si>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</si>
  <si>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</si>
  <si>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</si>
  <si>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</si>
  <si>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</si>
  <si>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</si>
  <si>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</si>
  <si>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</si>
  <si>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</si>
  <si>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</si>
  <si>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</si>
  <si>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</si>
  <si>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</si>
  <si>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</si>
  <si>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</si>
  <si>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</si>
  <si>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</si>
  <si>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</si>
  <si>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</si>
  <si>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</si>
  <si>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</si>
  <si>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</si>
  <si>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</si>
  <si>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</si>
  <si>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</si>
  <si>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</si>
  <si>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</si>
  <si>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</si>
  <si>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</si>
  <si>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</si>
  <si>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</si>
  <si>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</si>
  <si>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</si>
  <si>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</si>
  <si>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</si>
  <si>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</si>
  <si>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</si>
  <si>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</si>
  <si>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</si>
  <si>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</si>
  <si>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</si>
  <si>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</si>
  <si>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</si>
  <si>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</si>
  <si>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</si>
  <si>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</si>
  <si>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</si>
  <si>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</si>
  <si>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</si>
  <si>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</si>
  <si>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</si>
  <si>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</si>
  <si>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</si>
  <si>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</si>
  <si>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</si>
  <si>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</si>
  <si>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</si>
  <si>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</si>
  <si>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</si>
  <si>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</si>
  <si>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</si>
  <si>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</si>
  <si>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</si>
  <si>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</si>
  <si>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</si>
  <si>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</si>
  <si>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</si>
  <si>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</si>
  <si>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</si>
  <si>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</si>
  <si>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</si>
  <si>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</si>
  <si>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</si>
  <si>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</si>
  <si>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</si>
  <si>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</si>
  <si>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</si>
  <si>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</si>
  <si>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</si>
  <si>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</si>
  <si>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</si>
  <si>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</si>
  <si>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</si>
  <si>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</si>
  <si>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</si>
  <si>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</si>
  <si>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</si>
  <si>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</si>
  <si>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</si>
  <si>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</si>
  <si>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</si>
  <si>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</si>
  <si>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</si>
  <si>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</si>
  <si>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</si>
  <si>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</si>
  <si>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</si>
  <si>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</si>
  <si>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</si>
  <si>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</si>
  <si>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</si>
  <si>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</si>
  <si>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</si>
  <si>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</si>
  <si>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</si>
  <si>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</si>
  <si>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</si>
  <si>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</si>
  <si>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</si>
  <si>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</si>
  <si>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</si>
  <si>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</si>
  <si>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</si>
  <si>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</si>
  <si>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</si>
  <si>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</si>
  <si>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</si>
  <si>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</si>
  <si>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</si>
  <si>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</si>
  <si>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</si>
  <si>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</si>
  <si>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</si>
  <si>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</si>
  <si>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</si>
  <si>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</si>
  <si>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</si>
  <si>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</si>
  <si>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</si>
  <si>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</si>
  <si>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</si>
  <si>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</si>
  <si>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</si>
  <si>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</si>
  <si>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</si>
  <si>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</si>
  <si>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</si>
  <si>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</si>
  <si>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</si>
  <si>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</si>
  <si>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</si>
  <si>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</si>
  <si>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</si>
  <si>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</si>
  <si>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</si>
  <si>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</si>
  <si>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</si>
  <si>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</si>
  <si>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</si>
  <si>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</si>
  <si>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</si>
  <si>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</si>
  <si>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</si>
  <si>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</si>
  <si>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</si>
  <si>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</si>
  <si>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</si>
  <si>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</si>
  <si>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</si>
  <si>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</si>
  <si>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</si>
  <si>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</si>
  <si>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</si>
  <si>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</si>
  <si>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</si>
  <si>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</si>
  <si>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</si>
  <si>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</si>
  <si>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</si>
  <si>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</si>
  <si>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</si>
  <si>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</si>
  <si>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</si>
  <si>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</si>
  <si>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</si>
  <si>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</si>
  <si>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</si>
  <si>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</si>
  <si>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</si>
  <si>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</si>
  <si>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</si>
  <si>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</si>
  <si>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</si>
  <si>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</si>
  <si>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</si>
  <si>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</si>
  <si>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</si>
  <si>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</si>
  <si>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</si>
  <si>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</si>
  <si>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</si>
  <si>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</si>
  <si>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</si>
  <si>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</si>
  <si>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</si>
  <si>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</si>
  <si>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</si>
  <si>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</si>
  <si>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</si>
  <si>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</si>
  <si>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</si>
  <si>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</si>
  <si>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</si>
  <si>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</si>
  <si>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</si>
  <si>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</si>
  <si>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</si>
  <si>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</si>
  <si>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</si>
  <si>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</si>
  <si>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</si>
  <si>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</si>
  <si>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</si>
  <si>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</si>
  <si>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</si>
  <si>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</si>
  <si>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</si>
  <si>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</si>
  <si>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</si>
  <si>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</si>
  <si>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</si>
  <si>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</si>
  <si>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</si>
  <si>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</si>
  <si>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</si>
  <si>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</si>
  <si>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</si>
  <si>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</si>
  <si>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</si>
  <si>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</si>
  <si>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</si>
  <si>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</si>
  <si>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</si>
  <si>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</si>
  <si>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</si>
  <si>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</si>
  <si>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</si>
  <si>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</si>
  <si>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</si>
  <si>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</si>
  <si>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</si>
  <si>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</si>
  <si>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</si>
  <si>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</si>
  <si>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</si>
  <si>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</si>
  <si>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</si>
  <si>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</si>
  <si>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</si>
  <si>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</si>
  <si>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</si>
  <si>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</si>
  <si>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</si>
  <si>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</si>
  <si>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</si>
  <si>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</si>
  <si>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</si>
  <si>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</si>
  <si>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</si>
  <si>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</si>
  <si>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</si>
  <si>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</si>
  <si>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</si>
  <si>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</si>
  <si>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</si>
  <si>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</si>
  <si>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</si>
  <si>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</si>
  <si>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</si>
  <si>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</si>
  <si>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</si>
  <si>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</si>
  <si>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</si>
  <si>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</si>
  <si>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</si>
  <si>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</si>
  <si>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</si>
  <si>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</si>
  <si>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</si>
  <si>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</si>
  <si>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</si>
  <si>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</si>
  <si>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</si>
  <si>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</si>
  <si>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</si>
  <si>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</si>
  <si>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</si>
  <si>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</si>
  <si>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</si>
  <si>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</si>
  <si>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</si>
  <si>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</si>
  <si>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</si>
  <si>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</si>
  <si>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</si>
  <si>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</si>
  <si>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</si>
  <si>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</si>
  <si>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</si>
  <si>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</si>
  <si>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</si>
  <si>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</si>
  <si>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</si>
  <si>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</si>
  <si>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</si>
  <si>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</si>
  <si>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</si>
  <si>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</si>
  <si>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</si>
  <si>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</si>
  <si>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</si>
  <si>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</si>
  <si>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</si>
  <si>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</si>
  <si>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</si>
  <si>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</si>
  <si>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</si>
  <si>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</si>
  <si>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</si>
  <si>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</si>
  <si>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</si>
  <si>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</si>
  <si>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</si>
  <si>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</si>
  <si>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</si>
  <si>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</si>
  <si>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</si>
  <si>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</si>
  <si>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</si>
  <si>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</si>
  <si>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</si>
  <si>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</si>
  <si>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</si>
  <si>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</si>
  <si>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</si>
  <si>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</si>
  <si>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</si>
  <si>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</si>
  <si>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</si>
  <si>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</si>
  <si>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</si>
  <si>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</si>
  <si>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</si>
  <si>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</si>
  <si>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</si>
  <si>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</si>
  <si>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</si>
  <si>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</si>
  <si>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</si>
  <si>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</si>
  <si>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</si>
  <si>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</si>
  <si>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</si>
  <si>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</si>
  <si>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</si>
  <si>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</si>
  <si>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</si>
  <si>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</si>
  <si>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</si>
  <si>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</si>
  <si>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</si>
  <si>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</si>
  <si>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</si>
  <si>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</si>
  <si>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</si>
  <si>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</si>
  <si>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</si>
  <si>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</si>
  <si>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</si>
  <si>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</si>
  <si>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</si>
  <si>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</si>
  <si>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</si>
  <si>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</si>
  <si>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</si>
  <si>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</si>
  <si>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</si>
  <si>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</si>
  <si>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</si>
  <si>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</si>
  <si>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</si>
  <si>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</si>
  <si>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</si>
  <si>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</si>
  <si>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</si>
  <si>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</si>
  <si>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</si>
  <si>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</si>
  <si>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</si>
  <si>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</si>
  <si>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</si>
  <si>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</si>
  <si>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</si>
  <si>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</si>
  <si>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</si>
  <si>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</si>
  <si>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</si>
  <si>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</si>
  <si>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</si>
  <si>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</si>
  <si>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</si>
  <si>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</si>
  <si>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</si>
  <si>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</si>
  <si>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</si>
  <si>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</si>
  <si>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</si>
  <si>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</si>
  <si>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</si>
  <si>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</si>
  <si>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</si>
  <si>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</si>
  <si>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</si>
  <si>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</si>
  <si>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</si>
  <si>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</si>
  <si>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</si>
  <si>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</si>
  <si>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</si>
  <si>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</si>
  <si>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</si>
  <si>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</si>
  <si>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</si>
  <si>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</si>
  <si>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</si>
  <si>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</si>
  <si>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</si>
  <si>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</si>
  <si>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</si>
  <si>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</si>
  <si>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</si>
  <si>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</si>
  <si>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</si>
  <si>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</si>
  <si>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</si>
  <si>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</si>
  <si>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</si>
  <si>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</si>
  <si>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</si>
  <si>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</si>
  <si>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</si>
  <si>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</si>
  <si>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</si>
  <si>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</si>
  <si>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</si>
  <si>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</si>
  <si>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</si>
  <si>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</si>
  <si>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</si>
  <si>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</si>
  <si>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</si>
  <si>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</si>
  <si>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</si>
  <si>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</si>
  <si>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</si>
  <si>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</si>
  <si>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</si>
  <si>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</si>
  <si>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</si>
  <si>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</si>
  <si>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</si>
  <si>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</si>
  <si>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</si>
  <si>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</si>
  <si>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</si>
  <si>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</si>
  <si>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</si>
  <si>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</si>
  <si>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</si>
  <si>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</si>
  <si>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</si>
  <si>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</si>
  <si>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</si>
  <si>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</si>
  <si>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</si>
  <si>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</si>
  <si>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</si>
  <si>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</si>
  <si>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</si>
  <si>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</si>
  <si>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</si>
  <si>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</si>
  <si>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</si>
  <si>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</si>
  <si>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</si>
  <si>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</si>
  <si>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</si>
  <si>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</si>
  <si>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</si>
  <si>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</si>
  <si>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</si>
  <si>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</si>
  <si>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</si>
  <si>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</si>
  <si>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</si>
  <si>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</si>
  <si>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</si>
  <si>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</si>
  <si>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</si>
  <si>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</si>
  <si>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</si>
  <si>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</si>
  <si>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</si>
  <si>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</si>
  <si>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</si>
  <si>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</si>
  <si>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</si>
  <si>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</si>
  <si>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</si>
  <si>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</si>
  <si>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</si>
  <si>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</si>
  <si>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</si>
  <si>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</si>
  <si>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</si>
  <si>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</si>
  <si>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</si>
  <si>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</si>
  <si>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</si>
  <si>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</si>
  <si>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</si>
  <si>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</si>
  <si>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</si>
  <si>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</si>
  <si>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</si>
  <si>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</si>
  <si>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</si>
  <si>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</si>
  <si>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</si>
  <si>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</si>
  <si>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</si>
  <si>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</si>
  <si>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</si>
  <si>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</si>
  <si>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</si>
  <si>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</si>
  <si>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</si>
  <si>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</si>
  <si>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</si>
  <si>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</si>
  <si>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</si>
  <si>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</si>
  <si>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</si>
  <si>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</si>
  <si>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</si>
  <si>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</si>
  <si>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</si>
  <si>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</si>
  <si>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</si>
  <si>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</si>
  <si>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</si>
  <si>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</si>
  <si>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</si>
  <si>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</si>
  <si>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</si>
  <si>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</si>
  <si>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</si>
  <si>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</si>
  <si>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</si>
  <si>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</si>
  <si>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</si>
  <si>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</si>
  <si>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</si>
  <si>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</si>
  <si>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</si>
  <si>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</si>
  <si>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</si>
  <si>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</si>
  <si>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</si>
  <si>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</si>
  <si>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</si>
  <si>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</si>
  <si>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</si>
  <si>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</si>
  <si>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</si>
  <si>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</si>
  <si>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</si>
  <si>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</si>
  <si>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</si>
  <si>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</si>
  <si>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</si>
  <si>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</si>
  <si>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</si>
  <si>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</si>
  <si>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</si>
  <si>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</si>
  <si>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</si>
  <si>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</si>
  <si>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</si>
  <si>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</si>
  <si>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</si>
  <si>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</si>
  <si>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</si>
  <si>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</si>
  <si>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</si>
  <si>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</si>
  <si>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</si>
  <si>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</si>
  <si>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</si>
  <si>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</si>
  <si>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</si>
  <si>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</si>
  <si>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</si>
  <si>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</si>
  <si>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</si>
  <si>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</si>
  <si>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</si>
  <si>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</si>
  <si>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</si>
  <si>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</si>
  <si>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</si>
  <si>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</si>
  <si>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</si>
  <si>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</si>
  <si>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</si>
  <si>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</si>
  <si>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</si>
  <si>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</si>
  <si>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</si>
  <si>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</si>
  <si>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</si>
  <si>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</si>
  <si>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</si>
  <si>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</si>
  <si>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</si>
  <si>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</si>
  <si>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</si>
  <si>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</si>
  <si>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</si>
  <si>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</si>
  <si>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</si>
  <si>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</si>
  <si>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</si>
  <si>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</si>
  <si>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</si>
  <si>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</si>
  <si>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</si>
  <si>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</si>
  <si>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</si>
  <si>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</si>
  <si>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</si>
  <si>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</si>
  <si>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</si>
  <si>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</si>
  <si>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</si>
  <si>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</si>
  <si>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</si>
  <si>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</si>
  <si>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</si>
  <si>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</si>
  <si>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</si>
  <si>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</si>
  <si>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</si>
  <si>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</si>
  <si>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</si>
  <si>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</si>
  <si>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</si>
  <si>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</si>
  <si>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</si>
  <si>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</si>
  <si>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</si>
  <si>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</si>
  <si>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</si>
  <si>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</si>
  <si>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</si>
  <si>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</si>
  <si>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</si>
  <si>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</si>
  <si>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</si>
  <si>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</si>
  <si>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</si>
  <si>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</si>
  <si>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</si>
  <si>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</si>
  <si>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</si>
  <si>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</si>
  <si>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</si>
  <si>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</si>
  <si>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</si>
  <si>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</si>
  <si>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</si>
  <si>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</si>
  <si>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</si>
  <si>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</si>
  <si>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</si>
  <si>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</si>
  <si>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</si>
  <si>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</si>
  <si>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</si>
  <si>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</si>
  <si>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</si>
  <si>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</si>
  <si>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</si>
  <si>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</si>
  <si>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</si>
  <si>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</si>
  <si>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</si>
  <si>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</si>
  <si>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</si>
  <si>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</si>
  <si>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</si>
  <si>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</si>
  <si>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</si>
  <si>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</si>
  <si>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</si>
  <si>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</si>
  <si>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</si>
  <si>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</si>
  <si>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</si>
  <si>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</si>
  <si>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</si>
  <si>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</si>
  <si>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</si>
  <si>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</si>
  <si>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</si>
  <si>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</si>
  <si>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</si>
  <si>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</si>
  <si>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</si>
  <si>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</si>
  <si>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</si>
  <si>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</si>
  <si>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</si>
  <si>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</si>
  <si>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</si>
  <si>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</si>
  <si>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</si>
  <si>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</si>
  <si>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</si>
  <si>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</si>
  <si>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</si>
  <si>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</si>
  <si>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</si>
  <si>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</si>
  <si>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</si>
  <si>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</si>
  <si>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</si>
  <si>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</si>
  <si>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</si>
  <si>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</si>
  <si>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</si>
  <si>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</si>
  <si>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</si>
  <si>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</si>
  <si>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</si>
  <si>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</si>
  <si>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</si>
  <si>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</si>
  <si>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</si>
  <si>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</si>
  <si>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</si>
  <si>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</si>
  <si>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</si>
  <si>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</si>
  <si>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</si>
  <si>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</si>
  <si>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</si>
  <si>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</si>
  <si>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</si>
  <si>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</si>
  <si>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</si>
  <si>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</si>
  <si>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</si>
  <si>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</si>
  <si>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</si>
  <si>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</si>
  <si>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</si>
  <si>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</si>
  <si>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</si>
  <si>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</si>
  <si>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</si>
  <si>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</si>
  <si>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</si>
  <si>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</si>
  <si>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</si>
  <si>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</si>
  <si>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</si>
  <si>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</si>
  <si>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</si>
  <si>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</si>
  <si>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</si>
  <si>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</si>
  <si>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</si>
  <si>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</si>
  <si>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</si>
  <si>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</si>
  <si>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</si>
  <si>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</si>
  <si>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</si>
  <si>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</si>
  <si>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</si>
  <si>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</si>
  <si>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</si>
  <si>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</si>
  <si>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</si>
  <si>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</si>
  <si>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</si>
  <si>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</si>
  <si>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</si>
  <si>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</si>
  <si>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</si>
  <si>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</si>
  <si>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</si>
  <si>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</si>
  <si>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</si>
  <si>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</si>
  <si>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</si>
  <si>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</si>
  <si>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</si>
  <si>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</si>
  <si>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</si>
  <si>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</si>
  <si>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</si>
  <si>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</si>
  <si>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</si>
  <si>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</si>
  <si>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</si>
  <si>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</si>
  <si>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</si>
  <si>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</si>
  <si>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</si>
  <si>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</si>
  <si>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</si>
  <si>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</si>
  <si>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</si>
  <si>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</si>
  <si>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</si>
  <si>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</si>
  <si>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</si>
  <si>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</si>
  <si>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</si>
  <si>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</si>
  <si>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</si>
  <si>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</si>
  <si>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</si>
  <si>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</si>
  <si>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</si>
  <si>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</si>
  <si>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</si>
  <si>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</si>
  <si>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</si>
  <si>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</si>
  <si>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</si>
  <si>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</si>
  <si>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</si>
  <si>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</si>
  <si>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</si>
  <si>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</si>
  <si>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</si>
  <si>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</si>
  <si>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</si>
  <si>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</si>
  <si>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</si>
  <si>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</si>
  <si>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</si>
  <si>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</si>
  <si>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</si>
  <si>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</si>
  <si>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</si>
  <si>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</si>
  <si>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</si>
  <si>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</si>
  <si>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</si>
  <si>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</si>
  <si>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</si>
  <si>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</si>
  <si>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</si>
  <si>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</si>
  <si>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</si>
  <si>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</si>
  <si>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</si>
  <si>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</si>
  <si>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</si>
  <si>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</si>
  <si>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</si>
  <si>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</si>
  <si>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</si>
  <si>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</si>
  <si>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</si>
  <si>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</si>
  <si>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</si>
  <si>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</si>
  <si>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</si>
  <si>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</si>
  <si>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</si>
  <si>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</si>
  <si>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</si>
  <si>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</si>
  <si>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</si>
  <si>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</si>
  <si>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</si>
  <si>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</si>
  <si>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</si>
  <si>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</si>
  <si>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</si>
  <si>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</si>
  <si>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</si>
  <si>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</si>
  <si>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</si>
  <si>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</si>
  <si>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</si>
  <si>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</si>
  <si>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</si>
  <si>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</si>
  <si>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</si>
  <si>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</si>
  <si>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</si>
  <si>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</si>
  <si>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</si>
  <si>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</si>
  <si>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</si>
  <si>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</si>
  <si>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</si>
  <si>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</si>
  <si>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</si>
  <si>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</si>
  <si>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</si>
  <si>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</si>
  <si>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</si>
  <si>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</si>
  <si>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</si>
  <si>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</si>
  <si>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</si>
  <si>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</si>
  <si>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</si>
  <si>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</si>
  <si>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</si>
  <si>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</si>
  <si>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</si>
  <si>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</si>
  <si>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</si>
  <si>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</si>
  <si>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</si>
  <si>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</si>
  <si>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</si>
  <si>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</si>
  <si>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</si>
  <si>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</si>
  <si>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</si>
  <si>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</si>
  <si>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</si>
  <si>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</si>
  <si>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</si>
  <si>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</si>
  <si>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</si>
  <si>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</si>
  <si>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</si>
  <si>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</si>
  <si>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</si>
  <si>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</si>
  <si>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</si>
  <si>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</si>
  <si>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</si>
  <si>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</si>
  <si>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</si>
  <si>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</si>
  <si>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</si>
  <si>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</si>
  <si>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</si>
  <si>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</si>
  <si>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</si>
  <si>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</si>
  <si>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</si>
  <si>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</si>
  <si>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</si>
  <si>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</si>
  <si>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</si>
  <si>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</si>
  <si>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</si>
  <si>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</si>
  <si>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</si>
  <si>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</si>
  <si>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</si>
  <si>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</si>
  <si>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</si>
  <si>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</si>
  <si>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</si>
  <si>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</si>
  <si>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</si>
  <si>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</si>
  <si>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</si>
  <si>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</si>
  <si>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</si>
  <si>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</si>
  <si>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</si>
  <si>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</si>
  <si>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</si>
  <si>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</si>
  <si>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</si>
  <si>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</si>
  <si>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</si>
  <si>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</si>
  <si>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</si>
  <si>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</si>
  <si>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</si>
  <si>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</si>
  <si>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</si>
  <si>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</si>
  <si>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</si>
  <si>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</si>
  <si>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</si>
  <si>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</si>
  <si>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</si>
  <si>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</si>
  <si>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</si>
  <si>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</si>
  <si>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</si>
  <si>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</si>
  <si>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</si>
  <si>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</si>
  <si>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</si>
  <si>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</si>
  <si>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</si>
  <si>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</si>
  <si>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</si>
  <si>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</si>
  <si>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</si>
  <si>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</si>
  <si>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</si>
  <si>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</si>
  <si>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</si>
  <si>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</si>
  <si>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</si>
  <si>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</si>
  <si>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</si>
  <si>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</si>
  <si>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</si>
  <si>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</si>
  <si>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</si>
  <si>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</si>
  <si>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</si>
  <si>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</si>
  <si>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</si>
  <si>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</si>
  <si>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</si>
  <si>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</si>
  <si>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</si>
  <si>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</si>
  <si>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</si>
  <si>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</si>
  <si>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</si>
  <si>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</si>
  <si>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</si>
  <si>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</si>
  <si>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</si>
  <si>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</si>
  <si>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</si>
  <si>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</si>
  <si>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</si>
  <si>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</si>
  <si>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</si>
  <si>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</si>
  <si>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</si>
  <si>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</si>
  <si>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</si>
  <si>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</si>
  <si>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</si>
  <si>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</si>
  <si>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</si>
  <si>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</si>
  <si>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</si>
  <si>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</si>
  <si>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</si>
  <si>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</si>
  <si>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</si>
  <si>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</si>
  <si>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</si>
  <si>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</si>
  <si>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</si>
  <si>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</si>
  <si>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</si>
  <si>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</si>
  <si>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</si>
  <si>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</si>
  <si>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</si>
  <si>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</si>
  <si>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</si>
  <si>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</si>
  <si>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</si>
  <si>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</si>
  <si>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</si>
  <si>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</si>
  <si>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</si>
  <si>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</si>
  <si>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</si>
  <si>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</si>
  <si>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</si>
  <si>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</si>
  <si>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</si>
  <si>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</si>
  <si>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</si>
  <si>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</si>
  <si>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</si>
  <si>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</si>
  <si>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</si>
  <si>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</si>
  <si>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</si>
  <si>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</si>
  <si>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</si>
  <si>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</si>
  <si>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</si>
  <si>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</si>
  <si>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</si>
  <si>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</si>
  <si>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</si>
  <si>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</si>
  <si>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</si>
  <si>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</si>
  <si>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</si>
  <si>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</si>
  <si>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</si>
  <si>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</si>
  <si>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</si>
  <si>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</si>
  <si>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</si>
  <si>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</si>
  <si>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</si>
  <si>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</si>
  <si>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</si>
  <si>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</si>
  <si>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</si>
  <si>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</si>
  <si>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</si>
  <si>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</si>
  <si>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</si>
  <si>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</si>
  <si>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</si>
  <si>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</si>
  <si>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</si>
  <si>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</si>
  <si>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</si>
  <si>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</si>
  <si>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</si>
  <si>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</si>
  <si>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</si>
  <si>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</si>
  <si>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</si>
  <si>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</si>
  <si>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</si>
  <si>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</si>
  <si>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</si>
  <si>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</si>
  <si>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</si>
  <si>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</si>
  <si>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</si>
  <si>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</si>
  <si>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</si>
  <si>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</si>
  <si>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</si>
  <si>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</si>
  <si>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</si>
  <si>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</si>
  <si>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</si>
  <si>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</si>
  <si>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</si>
  <si>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</si>
  <si>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</si>
  <si>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</si>
  <si>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</si>
  <si>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</si>
  <si>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</si>
  <si>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</si>
  <si>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</si>
  <si>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</si>
  <si>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</si>
  <si>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</si>
  <si>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</si>
  <si>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</si>
  <si>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</si>
  <si>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</si>
  <si>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</si>
  <si>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</si>
  <si>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</si>
  <si>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</si>
  <si>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</si>
  <si>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</si>
  <si>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</si>
  <si>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</si>
  <si>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</si>
  <si>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</si>
  <si>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</si>
  <si>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</si>
  <si>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</si>
  <si>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</si>
  <si>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</si>
  <si>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</si>
  <si>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</si>
  <si>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</si>
  <si>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</si>
  <si>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</si>
  <si>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</si>
  <si>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</si>
  <si>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</si>
  <si>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</si>
  <si>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</si>
  <si>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</si>
  <si>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</si>
  <si>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</si>
  <si>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</si>
  <si>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</si>
  <si>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</si>
  <si>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</si>
  <si>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</si>
  <si>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</si>
  <si>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</si>
  <si>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</si>
  <si>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</si>
  <si>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</si>
  <si>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</si>
  <si>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</si>
  <si>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</si>
  <si>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</si>
  <si>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</si>
  <si>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</si>
  <si>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</si>
  <si>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</si>
  <si>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</si>
  <si>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</si>
  <si>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</si>
  <si>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</si>
  <si>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</si>
  <si>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</si>
  <si>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</si>
  <si>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</si>
  <si>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</si>
  <si>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</si>
  <si>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</si>
  <si>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</si>
  <si>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</si>
  <si>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</si>
  <si>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</si>
  <si>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</si>
  <si>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</si>
  <si>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</si>
  <si>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</si>
  <si>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</si>
  <si>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</si>
  <si>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</si>
  <si>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</si>
  <si>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</si>
  <si>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</si>
  <si>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</si>
  <si>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</si>
  <si>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</si>
  <si>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</si>
  <si>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</si>
  <si>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</si>
  <si>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</si>
  <si>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</si>
  <si>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</si>
  <si>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</si>
  <si>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</si>
  <si>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</si>
  <si>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</si>
  <si>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</si>
  <si>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</si>
  <si>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</si>
  <si>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</si>
  <si>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</si>
  <si>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</si>
  <si>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</si>
  <si>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</si>
  <si>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</si>
  <si>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</si>
  <si>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</si>
  <si>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</si>
  <si>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</si>
  <si>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</si>
  <si>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</si>
  <si>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</si>
  <si>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</si>
  <si>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</si>
  <si>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</si>
  <si>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</si>
  <si>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</si>
  <si>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</si>
  <si>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</si>
  <si>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</si>
  <si>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</si>
  <si>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</si>
  <si>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</si>
  <si>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</si>
  <si>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</si>
  <si>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</si>
  <si>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</si>
  <si>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</si>
  <si>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</si>
  <si>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</si>
  <si>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</si>
  <si>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</si>
  <si>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</si>
  <si>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</si>
  <si>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</si>
  <si>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</si>
  <si>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</si>
  <si>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</si>
  <si>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</si>
  <si>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</si>
  <si>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</si>
  <si>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</si>
  <si>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</si>
  <si>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</si>
  <si>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</si>
  <si>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</si>
  <si>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</si>
  <si>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</si>
  <si>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</si>
  <si>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</si>
  <si>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</si>
  <si>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</si>
  <si>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</si>
  <si>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</si>
  <si>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</si>
  <si>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</si>
  <si>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</si>
  <si>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</si>
  <si>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</si>
  <si>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</si>
  <si>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</si>
  <si>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</si>
  <si>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</si>
  <si>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</si>
  <si>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</si>
  <si>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</si>
  <si>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</si>
  <si>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</si>
  <si>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</si>
  <si>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</si>
  <si>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</si>
  <si>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</si>
  <si>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</si>
  <si>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</si>
  <si>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</si>
  <si>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</si>
  <si>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</si>
  <si>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</si>
  <si>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</si>
  <si>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</si>
  <si>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</si>
  <si>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</si>
  <si>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</si>
  <si>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</si>
  <si>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</si>
  <si>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</si>
  <si>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</si>
  <si>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</si>
  <si>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</si>
  <si>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</si>
  <si>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</si>
  <si>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</si>
  <si>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</si>
  <si>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</si>
  <si>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</si>
  <si>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</si>
  <si>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</si>
  <si>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</si>
  <si>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</si>
  <si>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</si>
  <si>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</si>
  <si>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</si>
  <si>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</si>
  <si>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</si>
  <si>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</si>
  <si>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</si>
  <si>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</si>
  <si>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</si>
  <si>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</si>
  <si>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</si>
  <si>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</si>
  <si>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</si>
  <si>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</si>
  <si>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</si>
  <si>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</si>
  <si>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</si>
  <si>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</si>
  <si>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</si>
  <si>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</si>
  <si>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</si>
  <si>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</si>
  <si>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</si>
  <si>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</si>
  <si>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</si>
  <si>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</si>
  <si>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</si>
  <si>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</si>
  <si>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</si>
  <si>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</si>
  <si>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</si>
  <si>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</si>
  <si>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</si>
  <si>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</si>
  <si>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</si>
  <si>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</si>
  <si>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</si>
  <si>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</si>
  <si>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</si>
  <si>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</si>
  <si>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</si>
  <si>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</si>
  <si>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</si>
  <si>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</si>
  <si>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</si>
  <si>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</si>
  <si>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</si>
  <si>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</si>
  <si>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</si>
  <si>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</si>
  <si>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</si>
  <si>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</si>
  <si>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</si>
  <si>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</si>
  <si>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</si>
  <si>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</si>
  <si>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</si>
  <si>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</si>
  <si>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</si>
  <si>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</si>
  <si>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</si>
  <si>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</si>
  <si>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</si>
  <si>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</si>
  <si>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</si>
  <si>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</si>
  <si>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</si>
  <si>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</si>
  <si>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</si>
  <si>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</si>
  <si>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</si>
  <si>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</si>
  <si>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</si>
  <si>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</si>
  <si>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</si>
  <si>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</si>
  <si>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</si>
  <si>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</si>
  <si>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</si>
  <si>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</si>
  <si>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</si>
  <si>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</si>
  <si>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</si>
  <si>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</si>
  <si>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</si>
  <si>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</si>
  <si>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</si>
  <si>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</si>
  <si>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</si>
  <si>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</si>
  <si>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</si>
  <si>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</si>
  <si>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</si>
  <si>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</si>
  <si>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</si>
  <si>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</si>
  <si>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</si>
  <si>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</si>
  <si>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</si>
  <si>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</si>
  <si>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</si>
  <si>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</si>
  <si>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</si>
  <si>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</si>
  <si>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</si>
  <si>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</si>
  <si>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</si>
  <si>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</si>
  <si>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</si>
  <si>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</si>
  <si>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</si>
  <si>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</si>
  <si>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</si>
  <si>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</si>
  <si>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</si>
  <si>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</si>
  <si>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</si>
  <si>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</si>
  <si>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</si>
  <si>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</si>
  <si>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</si>
  <si>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</si>
  <si>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</si>
  <si>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</si>
  <si>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</si>
  <si>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</si>
  <si>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</si>
  <si>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</si>
  <si>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</si>
  <si>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</si>
  <si>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</si>
  <si>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</si>
  <si>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</si>
  <si>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</si>
  <si>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</si>
  <si>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</si>
  <si>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</si>
  <si>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</si>
  <si>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</si>
  <si>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</si>
  <si>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</si>
  <si>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</si>
  <si>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</si>
  <si>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</si>
  <si>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</si>
  <si>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</si>
  <si>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</si>
  <si>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</si>
  <si>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</si>
  <si>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</si>
  <si>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</si>
  <si>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</si>
  <si>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</si>
  <si>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</si>
  <si>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</si>
  <si>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</si>
  <si>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</si>
  <si>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</si>
  <si>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</si>
  <si>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</si>
  <si>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</si>
  <si>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</si>
  <si>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</si>
  <si>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</si>
  <si>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</si>
  <si>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</si>
  <si>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</si>
  <si>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</si>
  <si>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</si>
  <si>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</si>
  <si>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</si>
  <si>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</si>
  <si>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</si>
  <si>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</si>
  <si>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</si>
  <si>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</si>
  <si>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</si>
  <si>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</si>
  <si>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</si>
  <si>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</si>
  <si>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</si>
  <si>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</si>
  <si>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</si>
  <si>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</si>
  <si>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</si>
  <si>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</si>
  <si>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</si>
  <si>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</si>
  <si>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</si>
  <si>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</si>
  <si>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</si>
  <si>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</si>
  <si>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</si>
  <si>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</si>
  <si>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</si>
  <si>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</si>
  <si>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</si>
  <si>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</si>
  <si>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</si>
  <si>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</si>
  <si>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</si>
  <si>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</si>
  <si>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</si>
  <si>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</si>
  <si>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</si>
  <si>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</si>
  <si>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</si>
  <si>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</si>
  <si>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</si>
  <si>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</si>
  <si>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</si>
  <si>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</si>
  <si>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</si>
  <si>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</si>
  <si>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</si>
  <si>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</si>
  <si>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</si>
  <si>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</si>
  <si>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</si>
  <si>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</si>
  <si>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</si>
  <si>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</si>
  <si>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</si>
  <si>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</si>
  <si>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</si>
  <si>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</si>
  <si>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</si>
  <si>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</si>
  <si>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</si>
  <si>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</si>
  <si>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</si>
  <si>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</si>
  <si>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</si>
  <si>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</si>
  <si>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</si>
  <si>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</si>
  <si>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</si>
  <si>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</si>
  <si>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</si>
  <si>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</si>
  <si>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</si>
  <si>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</si>
  <si>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</si>
  <si>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</si>
  <si>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</si>
  <si>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</si>
  <si>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</si>
  <si>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</si>
  <si>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</si>
  <si>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</si>
  <si>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</si>
  <si>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</si>
  <si>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</si>
  <si>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</si>
  <si>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</si>
  <si>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</si>
  <si>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</si>
  <si>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</si>
  <si>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</si>
  <si>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</si>
  <si>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</si>
  <si>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</si>
  <si>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</si>
  <si>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</si>
  <si>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</si>
  <si>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</si>
  <si>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</si>
  <si>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</si>
  <si>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</si>
  <si>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</si>
  <si>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</si>
  <si>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</si>
  <si>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</si>
  <si>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</si>
  <si>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</si>
  <si>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</si>
  <si>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</si>
  <si>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</si>
  <si>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</si>
  <si>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</si>
  <si>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</si>
  <si>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</si>
  <si>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</si>
  <si>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</si>
  <si>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</si>
  <si>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</si>
  <si>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</si>
  <si>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</si>
  <si>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</si>
  <si>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</si>
  <si>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</si>
  <si>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</si>
  <si>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</si>
  <si>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</si>
  <si>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</si>
  <si>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</si>
  <si>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</si>
  <si>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</si>
  <si>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</si>
  <si>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</si>
  <si>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</si>
  <si>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</si>
  <si>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</si>
  <si>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</si>
  <si>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</si>
  <si>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</si>
  <si>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</si>
  <si>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</si>
  <si>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</si>
  <si>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</si>
  <si>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</si>
  <si>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</si>
  <si>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</si>
  <si>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</si>
  <si>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</si>
  <si>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</si>
  <si>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</si>
  <si>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</si>
  <si>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</si>
  <si>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</si>
  <si>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</si>
  <si>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</si>
  <si>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</si>
  <si>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</si>
  <si>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</si>
  <si>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</si>
  <si>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</si>
  <si>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</si>
  <si>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</si>
  <si>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</si>
  <si>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</si>
  <si>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</si>
  <si>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</si>
  <si>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</si>
  <si>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</si>
  <si>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</si>
  <si>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</si>
  <si>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</si>
  <si>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</si>
  <si>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</si>
  <si>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</si>
  <si>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</si>
  <si>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</si>
  <si>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</si>
  <si>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</si>
  <si>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</si>
  <si>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</si>
  <si>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</si>
  <si>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</si>
  <si>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</si>
  <si>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</si>
  <si>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</si>
  <si>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</si>
  <si>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</si>
  <si>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</si>
  <si>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</si>
  <si>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</si>
  <si>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</si>
  <si>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</si>
  <si>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</si>
  <si>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</si>
  <si>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</si>
  <si>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</si>
  <si>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</si>
  <si>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</si>
  <si>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</si>
  <si>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</si>
  <si>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</si>
  <si>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</si>
  <si>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</si>
  <si>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</si>
  <si>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</si>
  <si>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</si>
  <si>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</si>
  <si>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</si>
  <si>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</si>
  <si>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</si>
  <si>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</si>
  <si>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</si>
  <si>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</si>
  <si>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</si>
  <si>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</si>
  <si>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</si>
  <si>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</si>
  <si>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</si>
  <si>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</si>
  <si>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</si>
  <si>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</si>
  <si>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</si>
  <si>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</si>
  <si>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</si>
  <si>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</si>
  <si>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</si>
  <si>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</si>
  <si>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</si>
  <si>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</si>
  <si>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</si>
  <si>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</si>
  <si>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</si>
  <si>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</si>
  <si>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</si>
  <si>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</si>
  <si>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</si>
  <si>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</si>
  <si>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</si>
  <si>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</si>
  <si>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</si>
  <si>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</si>
  <si>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</si>
  <si>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</si>
  <si>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</si>
  <si>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</si>
  <si>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</si>
  <si>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</si>
  <si>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</si>
  <si>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</si>
  <si>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</si>
  <si>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</si>
  <si>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</si>
  <si>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</si>
  <si>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</si>
  <si>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</si>
  <si>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</si>
  <si>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</si>
  <si>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</si>
  <si>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</si>
  <si>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</si>
  <si>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</si>
  <si>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</si>
  <si>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</si>
  <si>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</si>
  <si>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</si>
  <si>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</si>
  <si>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</si>
  <si>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</si>
  <si>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</si>
  <si>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</si>
  <si>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</si>
  <si>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</si>
  <si>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</si>
  <si>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</si>
  <si>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</si>
  <si>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</si>
  <si>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</si>
  <si>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</si>
  <si>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</si>
  <si>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</si>
  <si>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</si>
  <si>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</si>
  <si>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</si>
  <si>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</si>
  <si>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</si>
  <si>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</si>
  <si>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</si>
  <si>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</si>
  <si>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</si>
  <si>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</si>
  <si>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</si>
  <si>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</si>
  <si>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</si>
  <si>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</si>
  <si>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</si>
  <si>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</si>
  <si>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</si>
  <si>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</si>
  <si>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</si>
  <si>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</si>
  <si>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</si>
  <si>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</si>
  <si>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</si>
  <si>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</si>
  <si>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</si>
  <si>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</si>
  <si>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</si>
  <si>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</si>
  <si>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</si>
  <si>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</si>
  <si>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</si>
  <si>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</si>
  <si>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</si>
  <si>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</si>
  <si>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</si>
  <si>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</si>
  <si>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</si>
  <si>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</si>
  <si>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</si>
  <si>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</si>
  <si>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</si>
  <si>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</si>
  <si>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</si>
  <si>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</si>
  <si>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</si>
  <si>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</si>
  <si>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</si>
  <si>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</si>
  <si>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</si>
  <si>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</si>
  <si>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</si>
  <si>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</si>
  <si>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</si>
  <si>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</si>
  <si>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</si>
  <si>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</si>
  <si>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</si>
  <si>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</si>
  <si>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</si>
  <si>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</si>
  <si>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</si>
  <si>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</si>
  <si>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</si>
  <si>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</si>
  <si>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</si>
  <si>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</si>
  <si>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</si>
  <si>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</si>
  <si>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</si>
  <si>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</si>
  <si>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</si>
  <si>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</si>
  <si>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</si>
  <si>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</si>
  <si>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</si>
  <si>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</si>
  <si>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</si>
  <si>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</si>
  <si>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</si>
  <si>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</si>
  <si>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</si>
  <si>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</si>
  <si>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</si>
  <si>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</si>
  <si>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</si>
  <si>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</si>
  <si>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</si>
  <si>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</si>
  <si>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</si>
  <si>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</si>
  <si>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</si>
  <si>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</si>
  <si>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</si>
  <si>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</si>
  <si>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</si>
  <si>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</si>
  <si>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</si>
  <si>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</si>
  <si>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</si>
  <si>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</si>
  <si>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</si>
  <si>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</si>
  <si>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</si>
  <si>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</si>
  <si>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</si>
  <si>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</si>
  <si>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</si>
  <si>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</si>
  <si>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</si>
  <si>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</si>
  <si>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</si>
  <si>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</si>
  <si>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</si>
  <si>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</si>
  <si>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</si>
  <si>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</si>
  <si>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</si>
  <si>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</si>
  <si>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</si>
  <si>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</si>
  <si>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</si>
  <si>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</si>
  <si>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</si>
  <si>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</si>
  <si>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</si>
  <si>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</si>
  <si>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</si>
  <si>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</si>
  <si>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</si>
  <si>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</si>
  <si>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</si>
  <si>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</si>
  <si>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</si>
  <si>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</si>
  <si>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</si>
  <si>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</si>
  <si>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</si>
  <si>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</si>
  <si>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</si>
  <si>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</si>
  <si>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</si>
  <si>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</si>
  <si>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</si>
  <si>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</si>
  <si>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</si>
  <si>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</si>
  <si>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</si>
  <si>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</si>
  <si>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</si>
  <si>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</si>
  <si>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</si>
  <si>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</si>
  <si>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</si>
  <si>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</si>
  <si>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</si>
  <si>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</si>
  <si>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</si>
  <si>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</si>
  <si>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</si>
  <si>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</si>
  <si>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</si>
  <si>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</si>
  <si>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</si>
  <si>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</si>
  <si>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</si>
  <si>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</si>
  <si>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</si>
  <si>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</si>
  <si>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</si>
  <si>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</si>
  <si>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</si>
  <si>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</si>
  <si>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</si>
  <si>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</si>
  <si>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</si>
  <si>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</si>
  <si>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</si>
  <si>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</si>
  <si>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</si>
  <si>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</si>
  <si>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</si>
  <si>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</si>
  <si>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</si>
  <si>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</si>
  <si>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</si>
  <si>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</si>
  <si>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</si>
  <si>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</si>
  <si>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</si>
  <si>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</si>
  <si>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</si>
  <si>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</si>
  <si>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</si>
  <si>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</si>
  <si>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</si>
  <si>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</si>
  <si>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</si>
  <si>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</si>
  <si>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</si>
  <si>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</si>
  <si>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</si>
  <si>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</si>
  <si>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</si>
  <si>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</si>
  <si>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</si>
  <si>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</si>
  <si>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</si>
  <si>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</si>
  <si>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</si>
  <si>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</si>
  <si>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</si>
  <si>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</si>
  <si>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</si>
  <si>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</si>
  <si>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</si>
  <si>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</si>
  <si>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</si>
  <si>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</si>
  <si>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</si>
  <si>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</si>
  <si>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</si>
  <si>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</si>
  <si>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</si>
  <si>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</si>
  <si>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</si>
  <si>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</si>
  <si>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</si>
  <si>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</si>
  <si>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</si>
  <si>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</si>
  <si>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</si>
  <si>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</si>
  <si>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</si>
  <si>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</si>
  <si>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</si>
  <si>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</si>
  <si>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</si>
  <si>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</si>
  <si>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</si>
  <si>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</si>
  <si>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</si>
  <si>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</si>
  <si>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</si>
  <si>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</si>
  <si>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</si>
  <si>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</si>
  <si>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</si>
  <si>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</si>
  <si>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</si>
  <si>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</si>
  <si>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</si>
  <si>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</si>
  <si>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</si>
  <si>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</si>
  <si>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</si>
  <si>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</si>
  <si>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</si>
  <si>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</si>
  <si>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</si>
  <si>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</si>
  <si>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</si>
  <si>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</si>
  <si>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</si>
  <si>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</si>
  <si>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</si>
  <si>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</si>
  <si>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</si>
  <si>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</si>
  <si>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</si>
  <si>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</si>
  <si>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</si>
  <si>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</si>
  <si>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</si>
  <si>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</si>
  <si>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</si>
  <si>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</si>
  <si>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</si>
  <si>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</si>
  <si>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</si>
  <si>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</si>
  <si>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</si>
  <si>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</si>
  <si>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</si>
  <si>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</si>
  <si>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</si>
  <si>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</si>
  <si>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</si>
  <si>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</si>
  <si>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</si>
  <si>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</si>
  <si>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</si>
  <si>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</si>
  <si>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</si>
  <si>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</si>
  <si>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</si>
  <si>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</si>
  <si>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</si>
  <si>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</si>
  <si>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</si>
  <si>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</si>
  <si>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</si>
  <si>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</si>
  <si>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</si>
  <si>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</si>
  <si>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</si>
  <si>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</si>
  <si>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</si>
  <si>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</si>
  <si>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</si>
  <si>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</si>
  <si>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</si>
  <si>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</si>
  <si>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</si>
  <si>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</si>
  <si>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</si>
  <si>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</si>
  <si>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</si>
  <si>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</si>
  <si>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</si>
  <si>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</si>
  <si>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</si>
  <si>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</si>
  <si>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</si>
  <si>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</si>
  <si>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</si>
  <si>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</si>
  <si>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</si>
  <si>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</si>
  <si>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</si>
  <si>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</si>
  <si>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</si>
  <si>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</si>
  <si>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</si>
  <si>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</si>
  <si>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</si>
  <si>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</si>
  <si>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</si>
  <si>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</si>
  <si>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</si>
  <si>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</si>
  <si>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</si>
  <si>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</si>
  <si>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</si>
  <si>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</si>
  <si>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</si>
  <si>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</si>
  <si>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</si>
  <si>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</si>
  <si>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</si>
  <si>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</si>
  <si>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</si>
  <si>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</si>
  <si>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</si>
  <si>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</si>
  <si>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</si>
  <si>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</si>
  <si>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</si>
  <si>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</si>
  <si>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</si>
  <si>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</si>
  <si>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</si>
  <si>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</si>
  <si>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</si>
  <si>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</si>
  <si>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</si>
  <si>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</si>
  <si>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</si>
  <si>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</si>
  <si>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</si>
  <si>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</si>
  <si>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</si>
  <si>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</si>
  <si>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</si>
  <si>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</si>
  <si>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</si>
  <si>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</si>
  <si>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</si>
  <si>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</si>
  <si>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</si>
  <si>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</si>
  <si>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</si>
  <si>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</si>
  <si>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</si>
  <si>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</si>
  <si>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</si>
  <si>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</si>
  <si>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</si>
  <si>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</si>
  <si>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</si>
  <si>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</si>
  <si>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</si>
  <si>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</si>
  <si>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</si>
  <si>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</si>
  <si>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</si>
  <si>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</si>
  <si>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</si>
  <si>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</si>
  <si>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</si>
  <si>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</si>
  <si>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</si>
  <si>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</si>
  <si>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</si>
  <si>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</si>
  <si>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</si>
  <si>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</si>
  <si>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</si>
  <si>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</si>
  <si>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</si>
  <si>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</si>
  <si>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</si>
  <si>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</si>
  <si>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</si>
  <si>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</si>
  <si>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</si>
  <si>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</si>
  <si>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</si>
  <si>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</si>
  <si>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</si>
  <si>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</si>
  <si>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</si>
  <si>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</si>
  <si>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</si>
  <si>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</si>
  <si>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</si>
  <si>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</si>
  <si>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</si>
  <si>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</si>
  <si>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</si>
  <si>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</si>
  <si>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</si>
  <si>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</si>
  <si>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</si>
  <si>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</si>
  <si>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</si>
  <si>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</si>
  <si>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</si>
  <si>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</si>
  <si>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</si>
  <si>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</si>
  <si>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</si>
  <si>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</si>
  <si>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</si>
  <si>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</si>
  <si>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</si>
  <si>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</si>
  <si>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</si>
  <si>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</si>
  <si>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</si>
  <si>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</si>
  <si>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</si>
  <si>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</si>
  <si>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</si>
  <si>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</si>
  <si>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</si>
  <si>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</si>
  <si>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</si>
  <si>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</si>
  <si>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</si>
  <si>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</si>
  <si>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</si>
  <si>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</si>
  <si>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</si>
  <si>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</si>
  <si>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</si>
  <si>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</si>
  <si>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</si>
  <si>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</si>
  <si>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</si>
  <si>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</si>
  <si>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</si>
  <si>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</si>
  <si>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</si>
  <si>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</si>
  <si>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</si>
  <si>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</si>
  <si>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</si>
  <si>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</si>
  <si>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</si>
  <si>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</si>
  <si>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</si>
  <si>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</si>
  <si>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</si>
  <si>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</si>
  <si>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</si>
  <si>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</si>
  <si>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</si>
  <si>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</si>
  <si>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</si>
  <si>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</si>
  <si>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</si>
  <si>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</si>
  <si>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</si>
  <si>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</si>
  <si>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</si>
  <si>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</si>
  <si>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</si>
  <si>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</si>
  <si>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</si>
  <si>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</si>
  <si>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</si>
  <si>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</si>
  <si>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</si>
  <si>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</si>
  <si>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</si>
  <si>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</si>
  <si>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</si>
  <si>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</si>
  <si>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</si>
  <si>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</si>
  <si>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</si>
  <si>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</si>
  <si>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</si>
  <si>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</si>
  <si>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</si>
  <si>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</si>
  <si>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</si>
  <si>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</si>
  <si>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</si>
  <si>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</si>
  <si>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</si>
  <si>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</si>
  <si>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</si>
  <si>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</si>
  <si>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</si>
  <si>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</si>
  <si>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</si>
  <si>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</si>
  <si>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</si>
  <si>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</si>
  <si>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</si>
  <si>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</si>
  <si>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</si>
  <si>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</si>
  <si>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</si>
  <si>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</si>
  <si>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</si>
  <si>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</si>
  <si>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</si>
  <si>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</si>
  <si>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</si>
  <si>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</si>
  <si>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</si>
  <si>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</si>
  <si>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</si>
  <si>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</si>
  <si>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</si>
  <si>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</si>
  <si>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</si>
  <si>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</si>
  <si>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</si>
  <si>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</si>
  <si>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</si>
  <si>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</si>
  <si>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</si>
  <si>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</si>
  <si>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</si>
  <si>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</si>
  <si>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</si>
  <si>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</si>
  <si>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</si>
  <si>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</si>
  <si>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</si>
  <si>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</si>
  <si>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</si>
  <si>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</si>
  <si>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</si>
  <si>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</si>
  <si>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</si>
  <si>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</si>
  <si>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</si>
  <si>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</si>
  <si>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</si>
  <si>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</si>
  <si>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</si>
  <si>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</si>
  <si>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</si>
  <si>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</si>
  <si>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</si>
  <si>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</si>
  <si>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</si>
  <si>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</si>
  <si>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</si>
  <si>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</si>
  <si>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</si>
  <si>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</si>
  <si>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</si>
  <si>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</si>
  <si>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</si>
  <si>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</si>
  <si>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</si>
  <si>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</si>
  <si>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</si>
  <si>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</si>
  <si>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</si>
  <si>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</si>
  <si>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</si>
  <si>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</si>
  <si>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</si>
  <si>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</si>
  <si>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</si>
  <si>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</si>
  <si>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</si>
  <si>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</si>
  <si>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</si>
  <si>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</si>
  <si>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</si>
  <si>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</si>
  <si>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</si>
  <si>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</si>
  <si>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</si>
  <si>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</si>
  <si>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</si>
  <si>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</si>
  <si>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</si>
  <si>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</si>
  <si>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</si>
  <si>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</si>
  <si>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</si>
  <si>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</si>
  <si>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</si>
  <si>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</si>
  <si>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</si>
  <si>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</si>
  <si>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</si>
  <si>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</si>
  <si>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</si>
  <si>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</si>
  <si>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</si>
  <si>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</si>
  <si>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</si>
  <si>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</si>
  <si>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</si>
  <si>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</si>
  <si>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</si>
  <si>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</si>
  <si>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</si>
  <si>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</si>
  <si>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</si>
  <si>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</si>
  <si>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</si>
  <si>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</si>
  <si>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</si>
  <si>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</si>
  <si>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</si>
  <si>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</si>
  <si>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</si>
  <si>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</si>
  <si>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</si>
  <si>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</si>
  <si>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</si>
  <si>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</si>
  <si>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</si>
  <si>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</si>
  <si>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</si>
  <si>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</si>
  <si>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</si>
  <si>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</si>
  <si>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</si>
  <si>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</si>
  <si>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</si>
  <si>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</si>
  <si>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</si>
  <si>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</si>
  <si>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</si>
  <si>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</si>
  <si>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</si>
  <si>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</si>
  <si>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</si>
  <si>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</si>
  <si>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</si>
  <si>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</si>
  <si>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</si>
  <si>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</si>
  <si>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</si>
  <si>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</si>
  <si>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</si>
  <si>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</si>
  <si>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</si>
  <si>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</si>
  <si>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</si>
  <si>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</si>
  <si>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</si>
  <si>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</si>
  <si>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</si>
  <si>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</si>
  <si>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</si>
  <si>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</si>
  <si>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</si>
  <si>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</si>
  <si>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</si>
  <si>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</si>
  <si>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</si>
  <si>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</si>
  <si>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</si>
  <si>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</si>
  <si>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</si>
  <si>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</si>
  <si>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</si>
  <si>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</si>
  <si>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</si>
  <si>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</si>
  <si>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</si>
  <si>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</si>
  <si>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</si>
  <si>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</si>
  <si>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</si>
  <si>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</si>
  <si>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</si>
  <si>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</si>
  <si>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</si>
  <si>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</si>
  <si>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</si>
  <si>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</si>
  <si>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</si>
  <si>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</si>
  <si>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</si>
  <si>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</si>
  <si>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</si>
  <si>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</si>
  <si>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</si>
  <si>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</si>
  <si>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</si>
  <si>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</si>
  <si>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</si>
  <si>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</si>
  <si>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</si>
  <si>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</si>
  <si>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</si>
  <si>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</si>
  <si>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</si>
  <si>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</si>
  <si>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</si>
  <si>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</si>
  <si>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</si>
  <si>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</si>
  <si>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</si>
  <si>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</si>
  <si>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</si>
  <si>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</si>
  <si>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</si>
  <si>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</si>
  <si>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</si>
  <si>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</si>
  <si>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</si>
  <si>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</si>
  <si>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</si>
  <si>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</si>
  <si>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</si>
  <si>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</si>
  <si>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</si>
  <si>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</si>
  <si>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</si>
  <si>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</si>
  <si>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</si>
  <si>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</si>
  <si>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</si>
  <si>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</si>
  <si>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</si>
  <si>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</si>
  <si>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</si>
  <si>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</si>
  <si>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</si>
  <si>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</si>
  <si>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</si>
  <si>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</si>
  <si>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</si>
  <si>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</si>
  <si>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</si>
  <si>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</si>
  <si>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</si>
  <si>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</si>
  <si>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</si>
  <si>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</si>
  <si>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</si>
  <si>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</si>
  <si>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</si>
  <si>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</si>
  <si>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</si>
  <si>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</si>
  <si>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</si>
  <si>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</si>
  <si>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</si>
  <si>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</si>
  <si>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</si>
  <si>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</si>
  <si>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</si>
  <si>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</si>
  <si>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</si>
  <si>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</si>
  <si>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</si>
  <si>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</si>
  <si>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</si>
  <si>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</si>
  <si>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</si>
  <si>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</si>
  <si>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</si>
  <si>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</si>
  <si>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</si>
  <si>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</si>
  <si>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</si>
  <si>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</si>
  <si>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</si>
  <si>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</si>
  <si>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</si>
  <si>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</si>
  <si>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</si>
  <si>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</si>
  <si>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</si>
  <si>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</si>
  <si>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</si>
  <si>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</si>
  <si>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</si>
  <si>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</si>
  <si>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</si>
  <si>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</si>
  <si>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</si>
  <si>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</si>
  <si>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</si>
  <si>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</si>
  <si>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</si>
  <si>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</si>
  <si>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</si>
  <si>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</si>
  <si>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</si>
  <si>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</si>
  <si>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</si>
  <si>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</si>
  <si>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</si>
  <si>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</si>
  <si>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</si>
  <si>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</si>
  <si>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</si>
  <si>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</si>
  <si>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</si>
  <si>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</si>
  <si>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</si>
  <si>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</si>
  <si>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</si>
  <si>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</si>
  <si>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</si>
  <si>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</si>
  <si>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</si>
  <si>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</si>
  <si>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</si>
  <si>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</si>
  <si>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</si>
  <si>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</si>
  <si>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</si>
  <si>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</si>
  <si>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</si>
  <si>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</si>
  <si>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</si>
  <si>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</si>
  <si>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</si>
  <si>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</si>
  <si>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</si>
  <si>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</si>
  <si>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</si>
  <si>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</si>
  <si>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</si>
  <si>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</si>
  <si>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</si>
  <si>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</si>
  <si>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</si>
  <si>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</si>
  <si>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</si>
  <si>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</si>
  <si>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</si>
  <si>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</si>
  <si>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</si>
  <si>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</si>
  <si>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</si>
  <si>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</si>
  <si>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</si>
  <si>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</si>
  <si>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</si>
  <si>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</si>
  <si>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</si>
  <si>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</si>
  <si>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</si>
  <si>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</si>
  <si>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</si>
  <si>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</si>
  <si>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</si>
  <si>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</si>
  <si>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</si>
  <si>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</si>
  <si>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</si>
  <si>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</si>
  <si>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</si>
  <si>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</si>
  <si>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</si>
  <si>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</si>
  <si>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</si>
  <si>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</si>
  <si>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</si>
  <si>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</si>
  <si>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</si>
  <si>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</si>
  <si>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</si>
  <si>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</si>
  <si>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</si>
  <si>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</si>
  <si>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</si>
  <si>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</si>
  <si>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</si>
  <si>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</si>
  <si>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</si>
  <si>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</si>
  <si>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</si>
  <si>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</si>
  <si>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</si>
  <si>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</si>
  <si>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</si>
  <si>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</si>
  <si>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</si>
  <si>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</si>
  <si>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</si>
  <si>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</si>
  <si>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</si>
  <si>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</si>
  <si>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</si>
  <si>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</si>
  <si>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</si>
  <si>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</si>
  <si>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</si>
  <si>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</si>
  <si>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</si>
  <si>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</si>
  <si>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</si>
  <si>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</si>
  <si>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</si>
  <si>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</si>
  <si>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</si>
  <si>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</si>
  <si>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</si>
  <si>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</si>
  <si>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</si>
  <si>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</si>
  <si>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</si>
  <si>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</si>
  <si>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</si>
  <si>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</si>
  <si>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</si>
  <si>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</si>
  <si>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</si>
  <si>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</si>
  <si>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</si>
  <si>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</si>
  <si>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</si>
  <si>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</si>
  <si>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</si>
  <si>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</si>
  <si>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</si>
  <si>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</si>
  <si>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</si>
  <si>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</si>
  <si>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</si>
  <si>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</si>
  <si>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</si>
  <si>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</si>
  <si>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</si>
  <si>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</si>
  <si>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</si>
  <si>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</si>
  <si>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</si>
  <si>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</si>
  <si>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</si>
  <si>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</si>
  <si>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</si>
  <si>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</si>
  <si>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</si>
  <si>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</si>
  <si>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</si>
  <si>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</si>
  <si>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</si>
  <si>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</si>
  <si>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</si>
  <si>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</si>
  <si>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</si>
  <si>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</si>
  <si>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</si>
  <si>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</si>
  <si>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</si>
  <si>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</si>
  <si>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</si>
  <si>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</si>
  <si>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</si>
  <si>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</si>
  <si>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</si>
  <si>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</si>
  <si>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</si>
  <si>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</si>
  <si>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</si>
  <si>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</si>
  <si>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</si>
  <si>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</si>
  <si>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</si>
  <si>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</si>
  <si>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</si>
  <si>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</si>
  <si>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</si>
  <si>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</si>
  <si>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</si>
  <si>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</si>
  <si>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</si>
  <si>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</si>
  <si>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</si>
  <si>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</si>
  <si>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</si>
  <si>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</si>
  <si>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</si>
  <si>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</si>
  <si>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</si>
  <si>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</si>
  <si>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</si>
  <si>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</si>
  <si>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</si>
  <si>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</si>
  <si>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</si>
  <si>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</si>
  <si>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</si>
  <si>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</si>
  <si>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</si>
  <si>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</si>
  <si>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</si>
  <si>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</si>
  <si>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</si>
  <si>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</si>
  <si>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</si>
  <si>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</si>
  <si>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</si>
  <si>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</si>
  <si>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</si>
  <si>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</si>
  <si>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</si>
  <si>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</si>
  <si>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</si>
  <si>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</si>
  <si>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</si>
  <si>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</si>
  <si>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</si>
  <si>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</si>
  <si>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</si>
  <si>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</si>
  <si>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</si>
  <si>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</si>
  <si>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</si>
  <si>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</si>
  <si>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</si>
  <si>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</si>
  <si>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</si>
  <si>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</si>
  <si>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</si>
  <si>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</si>
  <si>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</si>
  <si>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</si>
  <si>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</si>
  <si>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</si>
  <si>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</si>
  <si>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</si>
  <si>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</si>
  <si>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</si>
  <si>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</si>
  <si>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</si>
  <si>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</si>
  <si>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</si>
  <si>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</si>
  <si>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</si>
  <si>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</si>
  <si>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</si>
  <si>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</si>
  <si>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</si>
  <si>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</si>
  <si>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</si>
  <si>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</si>
  <si>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</si>
  <si>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</si>
  <si>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</si>
  <si>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</si>
  <si>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</si>
  <si>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</si>
  <si>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</si>
  <si>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</si>
  <si>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</si>
  <si>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</si>
  <si>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</si>
  <si>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</si>
  <si>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</si>
  <si>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</si>
  <si>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</si>
  <si>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</si>
  <si>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</si>
  <si>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</si>
  <si>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</si>
  <si>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</si>
  <si>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</si>
  <si>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</si>
  <si>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</si>
  <si>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</si>
  <si>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</si>
  <si>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</si>
  <si>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</si>
  <si>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</si>
  <si>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</si>
  <si>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</si>
  <si>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</si>
  <si>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</si>
  <si>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</si>
  <si>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</si>
  <si>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</si>
  <si>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</si>
  <si>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</si>
  <si>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</si>
  <si>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</si>
  <si>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</si>
  <si>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</si>
  <si>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</si>
  <si>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</si>
  <si>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</si>
  <si>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</si>
  <si>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</si>
  <si>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</si>
  <si>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</si>
  <si>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</si>
  <si>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</si>
  <si>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</si>
  <si>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</si>
  <si>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</si>
  <si>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</si>
  <si>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</si>
  <si>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</si>
  <si>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</si>
  <si>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</si>
  <si>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</si>
  <si>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</si>
  <si>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</si>
  <si>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</si>
  <si>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</si>
  <si>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</si>
  <si>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</si>
  <si>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</si>
  <si>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</si>
  <si>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</si>
  <si>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</si>
  <si>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</si>
  <si>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</si>
  <si>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</si>
  <si>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</si>
  <si>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</si>
  <si>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</si>
  <si>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</si>
  <si>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</si>
  <si>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</si>
  <si>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</si>
  <si>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</si>
  <si>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</si>
  <si>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</si>
  <si>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</si>
  <si>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</si>
  <si>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</si>
  <si>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</si>
  <si>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</si>
  <si>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</si>
  <si>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</si>
  <si>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</si>
  <si>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</si>
  <si>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</si>
  <si>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</si>
  <si>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</si>
  <si>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</si>
  <si>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</si>
  <si>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</si>
  <si>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</si>
  <si>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</si>
  <si>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</si>
  <si>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</si>
  <si>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</si>
  <si>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</si>
  <si>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</si>
  <si>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</si>
  <si>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</si>
  <si>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</si>
  <si>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</si>
  <si>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</si>
  <si>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</si>
  <si>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</si>
  <si>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</si>
  <si>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</si>
  <si>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</si>
  <si>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</si>
  <si>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</si>
  <si>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</si>
  <si>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</si>
  <si>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</si>
  <si>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</si>
  <si>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</si>
  <si>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</si>
  <si>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</si>
  <si>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</si>
  <si>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</si>
  <si>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</si>
  <si>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</si>
  <si>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</si>
  <si>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</si>
  <si>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</si>
  <si>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</si>
  <si>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</si>
  <si>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</si>
  <si>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</si>
  <si>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</si>
  <si>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</si>
  <si>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</si>
  <si>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</si>
  <si>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</si>
  <si>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</si>
  <si>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</si>
  <si>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</si>
  <si>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</si>
  <si>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</si>
  <si>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</si>
  <si>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</si>
  <si>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</si>
  <si>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</si>
  <si>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</si>
  <si>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</si>
  <si>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</si>
  <si>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</si>
  <si>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</si>
  <si>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</si>
  <si>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</si>
  <si>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</si>
  <si>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</si>
  <si>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</si>
  <si>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</si>
  <si>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</si>
  <si>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</si>
  <si>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</si>
  <si>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</si>
  <si>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</si>
  <si>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</si>
  <si>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</si>
  <si>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</si>
  <si>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</si>
  <si>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</si>
  <si>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</si>
  <si>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</si>
  <si>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</si>
  <si>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</si>
  <si>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</si>
  <si>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</si>
  <si>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</si>
  <si>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</si>
  <si>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</si>
  <si>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</si>
  <si>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</si>
  <si>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</si>
  <si>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</si>
  <si>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</si>
  <si>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</si>
  <si>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</si>
  <si>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</si>
  <si>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</si>
  <si>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</si>
  <si>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</si>
  <si>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</si>
  <si>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</si>
  <si>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</si>
  <si>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</si>
  <si>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</si>
  <si>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</si>
  <si>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</si>
  <si>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</si>
  <si>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</si>
  <si>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</si>
  <si>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</si>
  <si>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</si>
  <si>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</si>
  <si>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</si>
  <si>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</si>
  <si>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</si>
  <si>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</si>
  <si>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</si>
  <si>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</si>
  <si>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</si>
  <si>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</si>
  <si>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</si>
  <si>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</si>
  <si>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</si>
  <si>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</si>
  <si>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</si>
  <si>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</si>
  <si>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</si>
  <si>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</si>
  <si>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</si>
  <si>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</si>
  <si>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</si>
  <si>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</si>
  <si>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</si>
  <si>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</si>
  <si>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</si>
  <si>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</si>
  <si>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</si>
  <si>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</si>
  <si>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</si>
  <si>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</si>
  <si>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</si>
  <si>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</si>
  <si>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</si>
  <si>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</si>
  <si>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</si>
  <si>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</si>
  <si>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</si>
  <si>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</si>
  <si>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</si>
  <si>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</si>
  <si>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</si>
  <si>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</si>
  <si>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</si>
  <si>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</si>
  <si>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</si>
  <si>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</si>
  <si>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</si>
  <si>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</si>
  <si>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</si>
  <si>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</si>
  <si>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</si>
  <si>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</si>
  <si>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</si>
  <si>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</si>
  <si>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</si>
  <si>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</si>
  <si>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</si>
  <si>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</si>
  <si>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</si>
  <si>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</si>
  <si>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</si>
  <si>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</si>
  <si>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</si>
  <si>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</si>
  <si>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</si>
  <si>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</si>
  <si>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</si>
  <si>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</si>
  <si>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</si>
  <si>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</si>
  <si>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</si>
  <si>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</si>
  <si>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</si>
  <si>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</si>
  <si>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</si>
  <si>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</si>
  <si>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</si>
  <si>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</si>
  <si>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</si>
  <si>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</si>
  <si>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</si>
  <si>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</si>
  <si>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</si>
  <si>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</si>
  <si>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</si>
  <si>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</si>
  <si>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</si>
  <si>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</si>
  <si>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</si>
  <si>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</si>
  <si>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</si>
  <si>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</si>
  <si>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</si>
  <si>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</si>
  <si>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</si>
  <si>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</si>
  <si>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</si>
  <si>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</si>
  <si>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</si>
  <si>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</si>
  <si>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</si>
  <si>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</si>
  <si>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</si>
  <si>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</si>
  <si>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</si>
  <si>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</si>
  <si>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</si>
  <si>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</si>
  <si>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</si>
  <si>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</si>
  <si>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</si>
  <si>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</si>
  <si>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</si>
  <si>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</si>
  <si>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</si>
  <si>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</si>
  <si>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</si>
  <si>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</si>
  <si>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</si>
  <si>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</si>
  <si>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</si>
  <si>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</si>
  <si>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</si>
  <si>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</si>
  <si>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</si>
  <si>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</si>
  <si>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</si>
  <si>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</si>
  <si>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</si>
  <si>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</si>
  <si>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</si>
  <si>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</si>
  <si>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</si>
  <si>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</si>
  <si>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</si>
  <si>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</si>
  <si>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</si>
  <si>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</si>
  <si>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</si>
  <si>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</si>
  <si>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</si>
  <si>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</si>
  <si>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</si>
  <si>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</si>
  <si>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</si>
  <si>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</si>
  <si>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</si>
  <si>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</si>
  <si>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</si>
  <si>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</si>
  <si>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</si>
  <si>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</si>
  <si>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</si>
  <si>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</si>
  <si>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</si>
  <si>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</si>
  <si>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</si>
  <si>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</si>
  <si>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</si>
  <si>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</si>
  <si>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</si>
  <si>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</si>
  <si>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</si>
  <si>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</si>
  <si>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</si>
  <si>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</si>
  <si>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</si>
  <si>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</si>
  <si>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</si>
  <si>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</si>
  <si>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</si>
  <si>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</si>
  <si>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</si>
  <si>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</si>
  <si>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</si>
  <si>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</si>
  <si>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</si>
  <si>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</si>
  <si>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</si>
  <si>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</si>
  <si>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</si>
  <si>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</si>
  <si>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</si>
  <si>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</si>
  <si>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</si>
  <si>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</si>
  <si>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</si>
  <si>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</si>
  <si>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</si>
  <si>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</si>
  <si>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</si>
  <si>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</si>
  <si>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</si>
  <si>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</si>
  <si>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</si>
  <si>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</si>
  <si>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</si>
  <si>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</si>
  <si>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</si>
  <si>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</si>
  <si>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</si>
  <si>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</si>
  <si>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</si>
  <si>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</si>
  <si>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</si>
  <si>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</si>
  <si>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</si>
  <si>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</si>
  <si>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</si>
  <si>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</si>
  <si>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</si>
  <si>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</si>
  <si>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</si>
  <si>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</si>
  <si>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</si>
  <si>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</si>
  <si>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</si>
  <si>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</si>
  <si>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</si>
  <si>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</si>
  <si>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</si>
  <si>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</si>
  <si>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</si>
  <si>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</si>
  <si>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</si>
  <si>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</si>
  <si>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</si>
  <si>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</si>
  <si>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</si>
  <si>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</si>
  <si>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</si>
  <si>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</si>
  <si>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</si>
  <si>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</si>
  <si>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</si>
  <si>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</si>
  <si>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</si>
  <si>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</si>
  <si>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</si>
  <si>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</si>
  <si>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</si>
  <si>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</si>
  <si>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</si>
  <si>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</si>
  <si>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</si>
  <si>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</si>
  <si>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</si>
  <si>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</si>
  <si>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</si>
  <si>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</si>
  <si>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</si>
  <si>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</si>
  <si>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</si>
  <si>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</si>
  <si>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</si>
  <si>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</si>
  <si>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</si>
  <si>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</si>
  <si>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</si>
  <si>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</si>
  <si>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</si>
  <si>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</si>
  <si>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</si>
  <si>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</si>
  <si>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</si>
  <si>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</si>
  <si>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</si>
  <si>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</si>
  <si>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</si>
  <si>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</si>
  <si>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</si>
  <si>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</si>
  <si>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</si>
  <si>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</si>
  <si>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</si>
  <si>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</si>
  <si>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</si>
  <si>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</si>
  <si>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</si>
  <si>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</si>
  <si>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</si>
  <si>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</si>
  <si>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</si>
  <si>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</si>
  <si>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</si>
  <si>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</si>
  <si>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</si>
  <si>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</si>
  <si>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</si>
  <si>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</si>
  <si>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</si>
  <si>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</si>
  <si>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</si>
  <si>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</si>
  <si>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</si>
  <si>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</si>
  <si>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</si>
  <si>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</si>
  <si>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</si>
  <si>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</si>
  <si>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</si>
  <si>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</si>
  <si>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</si>
  <si>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</si>
  <si>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</si>
  <si>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</si>
  <si>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</si>
  <si>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</si>
  <si>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</si>
  <si>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</si>
  <si>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</si>
  <si>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</si>
  <si>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</si>
  <si>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</si>
  <si>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</si>
  <si>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</si>
  <si>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</si>
  <si>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</si>
  <si>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</si>
  <si>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</si>
  <si>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</si>
  <si>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</si>
  <si>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</si>
  <si>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</si>
  <si>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</si>
  <si>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</si>
  <si>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</si>
  <si>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</si>
  <si>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</si>
  <si>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</si>
  <si>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</si>
  <si>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</si>
  <si>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</si>
  <si>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</si>
  <si>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</si>
  <si>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</si>
  <si>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</si>
  <si>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</si>
  <si>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</si>
  <si>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</si>
  <si>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</si>
  <si>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</si>
  <si>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</si>
  <si>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</si>
  <si>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</si>
  <si>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</si>
  <si>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</si>
  <si>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</si>
  <si>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</si>
  <si>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</si>
  <si>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</si>
  <si>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</si>
  <si>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</si>
  <si>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</si>
  <si>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</si>
  <si>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</si>
  <si>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</si>
  <si>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</si>
  <si>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</si>
  <si>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</si>
  <si>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</si>
  <si>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</si>
  <si>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</si>
  <si>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</si>
  <si>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</si>
  <si>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</si>
  <si>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</si>
  <si>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</si>
  <si>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</si>
  <si>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</si>
  <si>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</si>
  <si>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</si>
  <si>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</si>
  <si>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</si>
  <si>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</si>
  <si>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</si>
  <si>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</si>
  <si>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</si>
  <si>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</si>
  <si>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</si>
  <si>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</si>
  <si>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</si>
  <si>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</si>
  <si>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</si>
  <si>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</si>
  <si>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</si>
  <si>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</si>
  <si>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</si>
  <si>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</si>
  <si>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</si>
  <si>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</si>
  <si>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</si>
  <si>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</si>
  <si>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</si>
  <si>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</si>
  <si>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</si>
  <si>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</si>
  <si>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</si>
  <si>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</si>
  <si>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</si>
  <si>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</si>
  <si>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</si>
  <si>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</si>
  <si>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</si>
  <si>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</si>
  <si>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</si>
  <si>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</si>
  <si>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</si>
  <si>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</si>
  <si>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</si>
  <si>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</si>
  <si>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</si>
  <si>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</si>
  <si>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</si>
  <si>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</si>
  <si>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</si>
  <si>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</si>
  <si>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</si>
  <si>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</si>
  <si>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</si>
  <si>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</si>
  <si>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</si>
  <si>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</si>
  <si>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</si>
  <si>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</si>
  <si>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</si>
  <si>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</si>
  <si>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</si>
  <si>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</si>
  <si>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</si>
  <si>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</si>
  <si>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</si>
  <si>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</si>
  <si>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</si>
  <si>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</si>
  <si>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</si>
  <si>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</si>
  <si>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</si>
  <si>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</si>
  <si>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</si>
  <si>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</si>
  <si>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</si>
  <si>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</si>
  <si>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</si>
  <si>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</si>
  <si>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</si>
  <si>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</si>
  <si>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</si>
  <si>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</si>
  <si>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</si>
  <si>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</si>
  <si>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</si>
  <si>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</si>
  <si>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</si>
  <si>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</si>
  <si>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</si>
  <si>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</si>
  <si>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</si>
  <si>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</si>
  <si>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</si>
  <si>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</si>
  <si>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</si>
  <si>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</si>
  <si>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</si>
  <si>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</si>
  <si>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</si>
  <si>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</si>
  <si>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</si>
  <si>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</si>
  <si>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</si>
  <si>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</si>
  <si>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</si>
  <si>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</si>
  <si>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</si>
  <si>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</si>
  <si>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</si>
  <si>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</si>
  <si>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</si>
  <si>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</si>
  <si>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</si>
  <si>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</si>
  <si>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</si>
  <si>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</si>
  <si>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</si>
  <si>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</si>
  <si>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</si>
  <si>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</si>
  <si>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</si>
  <si>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</si>
  <si>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</si>
  <si>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</si>
  <si>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</si>
  <si>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</si>
  <si>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</si>
  <si>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</si>
  <si>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</si>
  <si>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</si>
  <si>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</si>
  <si>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</si>
  <si>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</si>
  <si>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</si>
  <si>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</si>
  <si>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</si>
  <si>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</si>
  <si>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</si>
  <si>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</si>
  <si>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</si>
  <si>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</si>
  <si>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</si>
  <si>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</si>
  <si>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</si>
  <si>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</si>
  <si>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</si>
  <si>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</si>
  <si>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</si>
  <si>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</si>
  <si>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</si>
  <si>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</si>
  <si>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</si>
  <si>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</si>
  <si>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</si>
  <si>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</si>
  <si>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</si>
  <si>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</si>
  <si>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</si>
  <si>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</si>
  <si>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</si>
  <si>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</si>
  <si>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</si>
  <si>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</si>
  <si>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</si>
  <si>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</si>
  <si>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</si>
  <si>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</si>
  <si>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</si>
  <si>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</si>
  <si>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</si>
  <si>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</si>
  <si>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</si>
  <si>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</si>
  <si>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</si>
  <si>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</si>
  <si>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</si>
  <si>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</si>
  <si>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</si>
  <si>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</si>
  <si>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</si>
  <si>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</si>
  <si>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</si>
  <si>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</si>
  <si>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</si>
  <si>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</si>
  <si>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</si>
  <si>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</si>
  <si>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</si>
  <si>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</si>
  <si>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</si>
  <si>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</si>
  <si>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</si>
  <si>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</si>
  <si>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</si>
  <si>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</si>
  <si>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</si>
  <si>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</si>
  <si>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</si>
  <si>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</si>
  <si>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</si>
  <si>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</si>
  <si>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</si>
  <si>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</si>
  <si>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</si>
  <si>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</si>
  <si>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</si>
  <si>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</si>
  <si>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</si>
  <si>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</si>
  <si>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</si>
  <si>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</si>
  <si>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</si>
  <si>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</si>
  <si>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</si>
  <si>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</si>
  <si>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</si>
  <si>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</si>
  <si>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</si>
  <si>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</si>
  <si>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</si>
  <si>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</si>
  <si>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</si>
  <si>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</si>
  <si>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</si>
  <si>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</si>
  <si>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</si>
  <si>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</si>
  <si>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</si>
  <si>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</si>
  <si>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</si>
  <si>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</si>
  <si>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</si>
  <si>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</si>
  <si>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</si>
  <si>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</si>
  <si>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</si>
  <si>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</si>
  <si>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</si>
  <si>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</si>
  <si>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</si>
  <si>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</si>
  <si>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</si>
  <si>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</si>
  <si>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</si>
  <si>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</si>
  <si>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</si>
  <si>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</si>
  <si>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</si>
  <si>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</si>
  <si>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</si>
  <si>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</si>
  <si>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</si>
  <si>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</si>
  <si>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</si>
  <si>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</si>
  <si>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</si>
  <si>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</si>
  <si>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</si>
  <si>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</si>
  <si>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</si>
  <si>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</si>
  <si>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</si>
  <si>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</si>
  <si>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</si>
  <si>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</si>
  <si>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</si>
  <si>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</si>
  <si>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</si>
  <si>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</si>
  <si>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</si>
  <si>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</si>
  <si>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</si>
  <si>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</si>
  <si>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</si>
  <si>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</si>
  <si>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</si>
  <si>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</si>
  <si>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</si>
  <si>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</si>
  <si>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</si>
  <si>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</si>
  <si>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</si>
  <si>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</si>
  <si>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</si>
  <si>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</si>
  <si>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</si>
  <si>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</si>
  <si>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</si>
  <si>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</si>
  <si>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</si>
  <si>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</si>
  <si>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</si>
  <si>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</si>
  <si>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</si>
  <si>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</si>
  <si>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</si>
  <si>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</si>
  <si>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</si>
  <si>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</si>
  <si>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</si>
  <si>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</si>
  <si>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</si>
  <si>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</si>
  <si>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</si>
  <si>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</si>
  <si>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</si>
  <si>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</si>
  <si>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</si>
  <si>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</si>
  <si>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</si>
  <si>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</si>
  <si>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</si>
  <si>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</si>
  <si>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</si>
  <si>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</si>
  <si>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</si>
  <si>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</si>
  <si>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</si>
  <si>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</si>
  <si>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</si>
  <si>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</si>
  <si>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</si>
  <si>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</si>
  <si>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</si>
  <si>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</si>
  <si>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</si>
  <si>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</si>
  <si>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</si>
  <si>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</si>
  <si>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</si>
  <si>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</si>
  <si>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</si>
  <si>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</si>
  <si>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</si>
  <si>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</si>
  <si>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</si>
  <si>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</si>
  <si>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</si>
  <si>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</si>
  <si>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</si>
  <si>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</si>
  <si>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</si>
  <si>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</si>
  <si>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</si>
  <si>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</si>
  <si>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</si>
  <si>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</si>
  <si>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</si>
  <si>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</si>
  <si>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</si>
  <si>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</si>
  <si>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</si>
  <si>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</si>
  <si>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</si>
  <si>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</si>
  <si>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</si>
  <si>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</si>
  <si>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</si>
  <si>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</si>
  <si>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</si>
  <si>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</si>
  <si>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</si>
  <si>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</si>
  <si>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</si>
  <si>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</si>
  <si>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</si>
  <si>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</si>
  <si>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</si>
  <si>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</si>
  <si>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</si>
  <si>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</si>
  <si>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</si>
  <si>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</si>
  <si>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</si>
  <si>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</si>
  <si>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</si>
  <si>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</si>
  <si>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</si>
  <si>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</si>
  <si>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</si>
  <si>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</si>
  <si>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</si>
  <si>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</si>
  <si>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</si>
  <si>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</si>
  <si>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</si>
  <si>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</si>
  <si>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</si>
  <si>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</si>
  <si>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</si>
  <si>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</si>
  <si>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</si>
  <si>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</si>
  <si>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</si>
  <si>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</si>
  <si>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</si>
  <si>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</si>
  <si>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</si>
  <si>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</si>
  <si>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</si>
  <si>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</si>
  <si>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</si>
  <si>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</si>
  <si>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</si>
  <si>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</si>
  <si>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</si>
  <si>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</si>
  <si>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</si>
  <si>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</si>
  <si>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</si>
  <si>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</si>
  <si>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</si>
  <si>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</si>
  <si>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</si>
  <si>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</si>
  <si>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</si>
  <si>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</si>
  <si>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</si>
  <si>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</si>
  <si>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</si>
  <si>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</si>
  <si>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</si>
  <si>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</si>
  <si>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</si>
  <si>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</si>
  <si>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</si>
  <si>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</si>
  <si>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</si>
  <si>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</si>
  <si>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</si>
  <si>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</si>
  <si>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</si>
  <si>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</si>
  <si>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</si>
  <si>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</si>
  <si>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</si>
  <si>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</si>
  <si>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</si>
  <si>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</si>
  <si>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</si>
  <si>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</si>
  <si>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</si>
  <si>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</si>
  <si>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</si>
  <si>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</si>
  <si>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</si>
  <si>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</si>
  <si>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</si>
  <si>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</si>
  <si>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</si>
  <si>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</si>
  <si>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</si>
  <si>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</si>
  <si>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</si>
  <si>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</si>
  <si>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</si>
  <si>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</si>
  <si>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</si>
  <si>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</si>
  <si>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</si>
  <si>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</si>
  <si>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</si>
  <si>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</si>
  <si>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</si>
  <si>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</si>
  <si>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</si>
  <si>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</si>
  <si>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</si>
  <si>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</si>
  <si>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</si>
  <si>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</si>
  <si>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</si>
  <si>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</si>
  <si>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</si>
  <si>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</si>
  <si>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</si>
  <si>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</si>
  <si>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</si>
  <si>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</si>
  <si>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</si>
  <si>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</si>
  <si>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</si>
  <si>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</si>
  <si>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</si>
  <si>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</si>
  <si>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</si>
  <si>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</si>
  <si>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</si>
  <si>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</si>
  <si>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</si>
  <si>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</si>
  <si>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</si>
  <si>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</si>
  <si>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</si>
  <si>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</si>
  <si>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</si>
  <si>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</si>
  <si>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</si>
  <si>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</si>
  <si>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</si>
  <si>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</si>
  <si>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</si>
  <si>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</si>
  <si>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</si>
  <si>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</si>
  <si>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</si>
  <si>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</si>
  <si>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</si>
  <si>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</si>
  <si>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</si>
  <si>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</si>
  <si>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</si>
  <si>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</si>
  <si>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</si>
  <si>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</si>
  <si>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</si>
  <si>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</si>
  <si>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</si>
  <si>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</si>
  <si>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</si>
  <si>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</si>
  <si>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</si>
  <si>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</si>
  <si>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</si>
  <si>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</si>
  <si>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</si>
  <si>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</si>
  <si>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</si>
  <si>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</si>
  <si>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</si>
  <si>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</si>
  <si>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</si>
  <si>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</si>
  <si>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</si>
  <si>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</si>
  <si>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</si>
  <si>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</si>
  <si>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</si>
  <si>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</si>
  <si>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</si>
  <si>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</si>
  <si>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</si>
  <si>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</si>
  <si>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</si>
  <si>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</si>
  <si>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</si>
  <si>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</si>
  <si>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</si>
  <si>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</si>
  <si>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</si>
  <si>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</si>
  <si>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</si>
  <si>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</si>
  <si>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</si>
  <si>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</si>
  <si>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</si>
  <si>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</si>
  <si>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</si>
  <si>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</si>
  <si>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</si>
  <si>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</si>
  <si>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</si>
  <si>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</si>
  <si>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</si>
  <si>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</si>
  <si>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</si>
  <si>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</si>
  <si>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</si>
  <si>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</si>
  <si>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</si>
  <si>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</si>
  <si>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</si>
  <si>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</si>
  <si>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</si>
  <si>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</si>
  <si>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</si>
  <si>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</si>
  <si>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</si>
  <si>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</si>
  <si>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</si>
  <si>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</si>
  <si>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</si>
  <si>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</si>
  <si>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</si>
  <si>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</si>
  <si>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</si>
  <si>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</si>
  <si>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</si>
  <si>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</si>
  <si>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</si>
  <si>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</si>
  <si>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</si>
  <si>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</si>
  <si>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</si>
  <si>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</si>
  <si>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</si>
  <si>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</si>
  <si>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</si>
  <si>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</si>
  <si>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</si>
  <si>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</si>
  <si>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</si>
  <si>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</si>
  <si>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</si>
  <si>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</si>
  <si>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</si>
  <si>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</si>
  <si>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</si>
  <si>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</si>
  <si>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</si>
  <si>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</si>
  <si>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</si>
  <si>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</si>
  <si>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</si>
  <si>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</si>
  <si>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</si>
  <si>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</si>
  <si>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</si>
  <si>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</si>
  <si>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</si>
  <si>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</si>
  <si>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</si>
  <si>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</si>
  <si>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</si>
  <si>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</si>
  <si>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</si>
  <si>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</si>
  <si>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</si>
  <si>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</si>
  <si>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</si>
  <si>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</si>
  <si>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</si>
  <si>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</si>
  <si>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</si>
  <si>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</si>
  <si>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</si>
  <si>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</si>
  <si>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</si>
  <si>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</si>
  <si>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</si>
  <si>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</si>
  <si>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</si>
  <si>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</si>
  <si>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</si>
  <si>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</si>
  <si>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</si>
  <si>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</si>
  <si>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</si>
  <si>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</si>
  <si>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</si>
  <si>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</si>
  <si>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</si>
  <si>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</si>
  <si>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</si>
  <si>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</si>
  <si>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</si>
  <si>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</si>
  <si>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</si>
  <si>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</si>
  <si>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</si>
  <si>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</si>
  <si>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</si>
  <si>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</si>
  <si>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</si>
  <si>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</si>
  <si>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</si>
  <si>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</si>
  <si>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</si>
  <si>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</si>
  <si>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</si>
  <si>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</si>
  <si>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</si>
  <si>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</si>
  <si>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</si>
  <si>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</si>
  <si>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</si>
  <si>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</si>
  <si>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</si>
  <si>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</si>
  <si>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</si>
  <si>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</si>
  <si>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</si>
  <si>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</si>
  <si>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</si>
  <si>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</si>
  <si>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</si>
  <si>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</si>
  <si>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</si>
  <si>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</si>
  <si>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</si>
  <si>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</si>
  <si>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</si>
  <si>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</si>
  <si>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</si>
  <si>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</si>
  <si>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</si>
  <si>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</si>
  <si>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</si>
  <si>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</si>
  <si>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</si>
  <si>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</si>
  <si>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</si>
  <si>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</si>
  <si>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</si>
  <si>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</si>
  <si>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</si>
  <si>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</si>
  <si>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</si>
  <si>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</si>
  <si>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</si>
  <si>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</si>
  <si>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</si>
  <si>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</si>
  <si>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</si>
  <si>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</si>
  <si>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</si>
  <si>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</si>
  <si>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</si>
  <si>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</si>
  <si>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</si>
  <si>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</si>
  <si>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</si>
  <si>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</si>
  <si>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</si>
  <si>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</si>
  <si>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</si>
  <si>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</si>
  <si>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</si>
  <si>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</si>
  <si>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</si>
  <si>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</si>
  <si>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</si>
  <si>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</si>
  <si>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</si>
  <si>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</si>
  <si>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</si>
  <si>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</si>
  <si>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</si>
  <si>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</si>
  <si>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</si>
  <si>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</si>
  <si>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</si>
  <si>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</si>
  <si>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</si>
  <si>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</si>
  <si>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</si>
  <si>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</si>
  <si>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</si>
  <si>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</si>
  <si>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</si>
  <si>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</si>
  <si>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</si>
  <si>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</si>
  <si>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</si>
  <si>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</si>
  <si>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</si>
  <si>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</si>
  <si>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</si>
  <si>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</si>
  <si>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</si>
  <si>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</si>
  <si>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</si>
  <si>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</si>
  <si>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</si>
  <si>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</si>
  <si>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</si>
  <si>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</si>
  <si>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</si>
  <si>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</si>
  <si>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</si>
  <si>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</si>
  <si>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</si>
  <si>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</si>
  <si>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</si>
  <si>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</si>
  <si>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</si>
  <si>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</si>
  <si>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</si>
  <si>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</si>
  <si>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</si>
  <si>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</si>
  <si>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</si>
  <si>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</si>
  <si>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</si>
  <si>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</si>
  <si>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</si>
  <si>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</si>
  <si>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</si>
  <si>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</si>
  <si>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</si>
  <si>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</si>
  <si>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</si>
  <si>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</si>
  <si>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</si>
  <si>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</si>
  <si>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</si>
  <si>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</si>
  <si>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</si>
  <si>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</si>
  <si>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</si>
  <si>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</si>
  <si>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</si>
  <si>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</si>
  <si>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</si>
  <si>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</si>
  <si>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</si>
  <si>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</si>
  <si>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</si>
  <si>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</si>
  <si>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</si>
  <si>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</si>
  <si>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</si>
  <si>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</si>
  <si>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</si>
  <si>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</si>
  <si>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</si>
  <si>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</si>
  <si>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</si>
  <si>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</si>
  <si>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</si>
  <si>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</si>
  <si>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</si>
  <si>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</si>
  <si>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</si>
  <si>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</si>
  <si>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</si>
  <si>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</si>
  <si>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</si>
  <si>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</si>
  <si>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</si>
  <si>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</si>
  <si>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</si>
  <si>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</si>
  <si>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</si>
  <si>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</si>
  <si>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</si>
  <si>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</si>
  <si>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</si>
  <si>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</si>
  <si>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</si>
  <si>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</si>
  <si>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</si>
  <si>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</si>
  <si>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</si>
  <si>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</si>
  <si>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</si>
  <si>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</si>
  <si>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</si>
  <si>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</si>
  <si>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</si>
  <si>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</si>
  <si>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</si>
  <si>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</si>
  <si>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</si>
  <si>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</si>
  <si>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</si>
  <si>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</si>
  <si>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</si>
  <si>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</si>
  <si>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</si>
  <si>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</si>
  <si>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</si>
  <si>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</si>
  <si>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</si>
  <si>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</si>
  <si>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</si>
  <si>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</si>
  <si>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</si>
  <si>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</si>
  <si>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</si>
  <si>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</si>
  <si>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</si>
  <si>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</si>
  <si>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</si>
  <si>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</si>
  <si>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</si>
  <si>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</si>
  <si>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</si>
  <si>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</si>
  <si>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</si>
  <si>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</si>
  <si>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</si>
  <si>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</si>
  <si>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</si>
  <si>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</si>
  <si>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</si>
  <si>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</si>
  <si>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</si>
  <si>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</si>
  <si>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</si>
  <si>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</si>
  <si>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</si>
  <si>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</si>
  <si>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</si>
  <si>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</si>
  <si>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</si>
  <si>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</si>
  <si>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</si>
  <si>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</si>
  <si>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</si>
  <si>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</si>
  <si>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</si>
  <si>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</si>
  <si>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</si>
  <si>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</si>
  <si>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</si>
  <si>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</si>
  <si>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</si>
  <si>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</si>
  <si>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</si>
  <si>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</si>
  <si>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</si>
  <si>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</si>
  <si>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</si>
  <si>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</si>
  <si>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</si>
  <si>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</si>
  <si>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</si>
  <si>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</si>
  <si>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</si>
  <si>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</si>
  <si>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</si>
  <si>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</si>
  <si>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</si>
  <si>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</si>
  <si>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</si>
  <si>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</si>
  <si>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</si>
  <si>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</si>
  <si>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</si>
  <si>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</si>
  <si>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</si>
  <si>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</si>
  <si>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</si>
  <si>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</si>
  <si>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</si>
  <si>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</si>
  <si>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</si>
  <si>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</si>
  <si>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</si>
  <si>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</si>
  <si>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</si>
  <si>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</si>
  <si>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</si>
  <si>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</si>
  <si>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</si>
  <si>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</si>
  <si>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</si>
  <si>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</si>
  <si>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</si>
  <si>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</si>
  <si>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</si>
  <si>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</si>
  <si>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</si>
  <si>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</si>
  <si>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</si>
  <si>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</si>
  <si>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</si>
  <si>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</si>
  <si>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</si>
  <si>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</si>
  <si>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</si>
  <si>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</si>
  <si>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</si>
  <si>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</si>
  <si>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</si>
  <si>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</si>
  <si>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</si>
  <si>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</si>
  <si>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</si>
  <si>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</si>
  <si>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</si>
  <si>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</si>
  <si>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</si>
  <si>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</si>
  <si>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</si>
  <si>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</si>
  <si>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</si>
  <si>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</si>
  <si>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</si>
  <si>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</si>
  <si>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</si>
  <si>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</si>
  <si>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</si>
  <si>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</si>
  <si>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</si>
  <si>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</si>
  <si>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</si>
  <si>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</si>
  <si>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</si>
  <si>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</si>
  <si>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</si>
  <si>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</si>
  <si>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</si>
  <si>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</si>
  <si>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</si>
  <si>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</si>
  <si>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</si>
  <si>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</si>
  <si>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</si>
  <si>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</si>
  <si>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</si>
  <si>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</si>
  <si>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</si>
  <si>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</si>
  <si>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</si>
  <si>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</si>
  <si>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</si>
  <si>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</si>
  <si>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</si>
  <si>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</si>
  <si>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</si>
  <si>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</si>
  <si>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</si>
  <si>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</si>
  <si>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</si>
  <si>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</si>
  <si>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</si>
  <si>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</si>
  <si>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</si>
  <si>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</si>
  <si>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</si>
  <si>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</si>
  <si>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</si>
  <si>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</si>
  <si>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</si>
  <si>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</si>
  <si>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</si>
  <si>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</si>
  <si>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</si>
  <si>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</si>
  <si>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</si>
  <si>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</si>
  <si>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</si>
  <si>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</si>
  <si>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</si>
  <si>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</si>
  <si>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</si>
  <si>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</si>
  <si>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</si>
  <si>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</si>
  <si>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</si>
  <si>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</si>
  <si>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</si>
  <si>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</si>
  <si>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</si>
  <si>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</si>
  <si>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</si>
  <si>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</si>
  <si>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</si>
  <si>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</si>
  <si>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</si>
  <si>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</si>
  <si>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</si>
  <si>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</si>
  <si>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</si>
  <si>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</si>
  <si>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</si>
  <si>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</si>
  <si>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</si>
  <si>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</si>
  <si>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</si>
  <si>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</si>
  <si>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</si>
  <si>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</si>
  <si>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</si>
  <si>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</si>
  <si>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</si>
  <si>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</si>
  <si>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</si>
  <si>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</si>
  <si>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</si>
  <si>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</si>
  <si>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</si>
  <si>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</si>
  <si>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</si>
  <si>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</si>
  <si>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</si>
  <si>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</si>
  <si>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</si>
  <si>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</si>
  <si>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</si>
  <si>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</si>
  <si>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</si>
  <si>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</si>
  <si>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</si>
  <si>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</si>
  <si>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</si>
  <si>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</si>
  <si>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</si>
  <si>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</si>
  <si>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</si>
  <si>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</si>
  <si>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</si>
  <si>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</si>
  <si>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</si>
  <si>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</si>
  <si>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</si>
  <si>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</si>
  <si>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</si>
  <si>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</si>
  <si>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</si>
  <si>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</si>
  <si>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</si>
  <si>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</si>
  <si>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</si>
  <si>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</si>
  <si>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</si>
  <si>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</si>
  <si>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</si>
  <si>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</si>
  <si>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</si>
  <si>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</si>
  <si>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</si>
  <si>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</si>
  <si>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</si>
  <si>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</si>
  <si>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</si>
  <si>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</si>
  <si>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</si>
  <si>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</si>
  <si>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</si>
  <si>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</si>
  <si>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</si>
  <si>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</si>
  <si>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</si>
  <si>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</si>
  <si>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</si>
  <si>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</si>
  <si>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</si>
  <si>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</si>
  <si>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</si>
  <si>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</si>
  <si>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</si>
  <si>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</si>
  <si>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</si>
  <si>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</si>
  <si>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</si>
  <si>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</si>
  <si>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</si>
  <si>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</si>
  <si>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</si>
  <si>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</si>
  <si>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</si>
  <si>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</si>
  <si>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</si>
  <si>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</si>
  <si>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</si>
  <si>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</si>
  <si>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</si>
  <si>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</si>
  <si>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</si>
  <si>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</si>
  <si>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</si>
  <si>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</si>
  <si>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</si>
  <si>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</si>
  <si>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</si>
  <si>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</si>
  <si>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</si>
  <si>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</si>
  <si>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</si>
  <si>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</si>
  <si>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</si>
  <si>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</si>
  <si>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</si>
  <si>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</si>
  <si>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</si>
  <si>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</si>
  <si>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</si>
  <si>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</si>
  <si>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</si>
  <si>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</si>
  <si>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</si>
  <si>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</si>
  <si>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</si>
  <si>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</si>
  <si>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</si>
  <si>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</si>
  <si>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</si>
  <si>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</si>
  <si>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</si>
  <si>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</si>
  <si>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</si>
  <si>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</si>
  <si>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</si>
  <si>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</si>
  <si>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</si>
  <si>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</si>
  <si>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</si>
  <si>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</si>
  <si>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</si>
  <si>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</si>
  <si>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</si>
  <si>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</si>
  <si>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</si>
  <si>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</si>
  <si>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</si>
  <si>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</si>
  <si>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</si>
  <si>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</si>
  <si>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</si>
  <si>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</si>
  <si>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</si>
  <si>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</si>
  <si>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</si>
  <si>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</si>
  <si>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</si>
  <si>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</si>
  <si>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</si>
  <si>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</si>
  <si>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</si>
  <si>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</si>
  <si>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</si>
  <si>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</si>
  <si>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</si>
  <si>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</si>
  <si>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</si>
  <si>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</si>
  <si>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</si>
  <si>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</si>
  <si>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</si>
  <si>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</si>
  <si>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</si>
  <si>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</si>
  <si>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</si>
  <si>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</si>
  <si>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</si>
  <si>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</si>
  <si>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</si>
  <si>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</si>
  <si>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</si>
  <si>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</si>
  <si>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</si>
  <si>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</si>
  <si>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</si>
  <si>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</si>
  <si>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</si>
  <si>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</si>
  <si>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</si>
  <si>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</si>
  <si>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</si>
  <si>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</si>
  <si>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</si>
  <si>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</si>
  <si>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</si>
  <si>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</si>
  <si>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</si>
  <si>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</si>
  <si>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</si>
  <si>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</si>
  <si>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</si>
  <si>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</si>
  <si>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</si>
  <si>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</si>
  <si>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</si>
  <si>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</si>
  <si>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</si>
  <si>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</si>
  <si>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</si>
  <si>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</si>
  <si>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</si>
  <si>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</si>
  <si>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</si>
  <si>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</si>
  <si>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</si>
  <si>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</si>
  <si>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</si>
  <si>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</si>
  <si>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</si>
  <si>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</si>
  <si>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</si>
  <si>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</si>
  <si>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</si>
  <si>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</si>
  <si>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</si>
  <si>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</si>
  <si>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</si>
  <si>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</si>
  <si>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</si>
  <si>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</si>
  <si>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</si>
  <si>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</si>
  <si>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</si>
  <si>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</si>
  <si>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</si>
  <si>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</si>
  <si>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</si>
  <si>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</si>
  <si>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</si>
  <si>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</si>
  <si>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</si>
  <si>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</si>
  <si>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</si>
  <si>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</si>
  <si>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</si>
  <si>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</si>
  <si>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</si>
  <si>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</si>
  <si>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</si>
  <si>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</si>
  <si>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</si>
  <si>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</si>
  <si>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</si>
  <si>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</si>
  <si>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</si>
  <si>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</si>
  <si>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</si>
  <si>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</si>
  <si>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</si>
  <si>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</si>
  <si>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</si>
  <si>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</si>
  <si>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</si>
  <si>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</si>
  <si>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</si>
  <si>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</si>
  <si>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</si>
  <si>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</si>
  <si>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</si>
  <si>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</si>
  <si>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</si>
  <si>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</si>
  <si>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</si>
  <si>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</si>
  <si>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</si>
  <si>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</si>
  <si>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</si>
  <si>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</si>
  <si>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</si>
  <si>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</si>
  <si>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</si>
  <si>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</si>
  <si>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</si>
  <si>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</si>
  <si>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</si>
  <si>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</si>
  <si>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</si>
  <si>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</si>
  <si>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</si>
  <si>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</si>
  <si>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</si>
  <si>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</si>
  <si>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</si>
  <si>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</si>
  <si>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</si>
  <si>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</si>
  <si>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</si>
  <si>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</si>
  <si>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</si>
  <si>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</si>
  <si>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</si>
  <si>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</si>
  <si>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</si>
  <si>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</si>
  <si>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</si>
  <si>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</si>
  <si>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</si>
  <si>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</si>
  <si>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</si>
  <si>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</si>
  <si>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</si>
  <si>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</si>
  <si>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</si>
  <si>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</si>
  <si>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</si>
  <si>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</si>
  <si>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</si>
  <si>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</si>
  <si>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</si>
  <si>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</si>
  <si>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</si>
  <si>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</si>
  <si>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</si>
  <si>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</si>
  <si>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</si>
  <si>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</si>
  <si>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</si>
  <si>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</si>
  <si>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</si>
  <si>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</si>
  <si>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</si>
  <si>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</si>
  <si>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</si>
  <si>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</si>
  <si>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</si>
  <si>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</si>
  <si>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</si>
  <si>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</si>
  <si>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</si>
  <si>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</si>
  <si>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</si>
  <si>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</si>
  <si>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</si>
  <si>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</si>
  <si>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</si>
  <si>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</si>
  <si>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</si>
  <si>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</si>
  <si>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</si>
  <si>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</si>
  <si>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</si>
  <si>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</si>
  <si>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</si>
  <si>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</si>
  <si>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</si>
  <si>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</si>
  <si>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</si>
  <si>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</si>
  <si>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</si>
  <si>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</si>
  <si>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</si>
  <si>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</si>
  <si>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</si>
  <si>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</si>
  <si>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</si>
  <si>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</si>
  <si>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</si>
  <si>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</si>
  <si>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</si>
  <si>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</si>
  <si>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</si>
  <si>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</si>
  <si>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</si>
  <si>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</si>
  <si>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</si>
  <si>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</si>
  <si>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</si>
  <si>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</si>
  <si>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</si>
  <si>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</si>
  <si>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</si>
  <si>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</si>
  <si>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</si>
  <si>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</si>
  <si>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</si>
  <si>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</si>
  <si>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</si>
  <si>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</si>
  <si>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</si>
  <si>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</si>
  <si>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</si>
  <si>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</si>
  <si>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</si>
  <si>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</si>
  <si>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</si>
  <si>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</si>
  <si>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</si>
  <si>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</si>
  <si>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</si>
  <si>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</si>
  <si>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</si>
  <si>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</si>
  <si>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</si>
  <si>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</si>
  <si>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</si>
  <si>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</si>
  <si>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</si>
  <si>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</si>
  <si>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</si>
  <si>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</si>
  <si>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</si>
  <si>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</si>
  <si>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</si>
  <si>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</si>
  <si>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</si>
  <si>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</si>
  <si>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</si>
  <si>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</si>
  <si>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</si>
  <si>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</si>
  <si>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</si>
  <si>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</si>
  <si>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</si>
  <si>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</si>
  <si>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</si>
  <si>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</si>
  <si>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</si>
  <si>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</si>
  <si>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</si>
  <si>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</si>
  <si>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</si>
  <si>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</si>
  <si>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</si>
  <si>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</si>
  <si>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</si>
  <si>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</si>
  <si>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</si>
  <si>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</si>
  <si>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</si>
  <si>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</si>
  <si>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</si>
  <si>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</si>
  <si>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</si>
  <si>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</si>
  <si>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</si>
  <si>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</si>
  <si>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</si>
  <si>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</si>
  <si>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</si>
  <si>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</si>
  <si>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</si>
  <si>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</si>
  <si>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</si>
  <si>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</si>
  <si>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</si>
  <si>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</si>
  <si>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</si>
  <si>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</si>
  <si>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</si>
  <si>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</si>
  <si>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</si>
  <si>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</si>
  <si>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</si>
  <si>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</si>
  <si>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</si>
  <si>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</si>
  <si>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</si>
  <si>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</si>
  <si>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</si>
  <si>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</si>
  <si>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</si>
  <si>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</si>
  <si>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</si>
  <si>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</si>
  <si>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</si>
  <si>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</si>
  <si>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</si>
  <si>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</si>
  <si>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</si>
  <si>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</si>
  <si>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</si>
  <si>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</si>
  <si>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</si>
  <si>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</si>
  <si>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</si>
  <si>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</si>
  <si>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</si>
  <si>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</si>
  <si>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</si>
  <si>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</si>
  <si>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</si>
  <si>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</si>
  <si>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</si>
  <si>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</si>
  <si>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</si>
  <si>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</si>
  <si>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</si>
  <si>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</si>
  <si>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</si>
  <si>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</si>
  <si>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</si>
  <si>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</si>
  <si>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</si>
  <si>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</si>
  <si>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</si>
  <si>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</si>
  <si>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</si>
  <si>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</si>
  <si>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</si>
  <si>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</si>
  <si>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</si>
  <si>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</si>
  <si>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</si>
  <si>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</si>
  <si>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</si>
  <si>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</si>
  <si>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</si>
  <si>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</si>
  <si>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</si>
  <si>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</si>
  <si>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</si>
  <si>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</si>
  <si>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</si>
  <si>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</si>
  <si>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</si>
  <si>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</si>
  <si>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</si>
  <si>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</si>
  <si>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</si>
  <si>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</si>
  <si>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</si>
  <si>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</si>
  <si>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</si>
  <si>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</si>
  <si>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</si>
  <si>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</si>
  <si>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</si>
  <si>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</si>
  <si>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</si>
  <si>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</si>
  <si>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</si>
  <si>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</si>
  <si>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</si>
  <si>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</si>
  <si>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</si>
  <si>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</si>
  <si>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</si>
  <si>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</si>
  <si>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</si>
  <si>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</si>
  <si>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</si>
  <si>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</si>
  <si>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</si>
  <si>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</si>
  <si>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</si>
  <si>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</si>
  <si>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</si>
  <si>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</si>
  <si>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</si>
  <si>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</si>
  <si>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</si>
  <si>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</si>
  <si>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</si>
  <si>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</si>
  <si>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</si>
  <si>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</si>
  <si>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</si>
  <si>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</si>
  <si>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</si>
  <si>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</si>
  <si>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</si>
  <si>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</si>
  <si>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</si>
  <si>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</si>
  <si>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</si>
  <si>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</si>
  <si>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</si>
  <si>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</si>
  <si>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</si>
  <si>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</si>
  <si>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</si>
  <si>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</si>
  <si>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</si>
  <si>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</si>
  <si>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</si>
  <si>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</si>
  <si>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</si>
  <si>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</si>
  <si>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</si>
  <si>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</si>
  <si>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</si>
  <si>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</si>
  <si>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</si>
  <si>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</si>
  <si>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</si>
  <si>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</si>
  <si>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</si>
  <si>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</si>
  <si>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</si>
  <si>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</si>
  <si>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</si>
  <si>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</si>
  <si>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</si>
  <si>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</si>
  <si>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</si>
  <si>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</si>
  <si>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</si>
  <si>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</si>
  <si>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</si>
  <si>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</si>
  <si>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</si>
  <si>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Soňa Šujanová</t>
  </si>
  <si>
    <t>AOPK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</si>
</sst>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G50" sqref="G50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439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12820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43843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649163</v>
      </c>
      <c r="F12" s="344" t="s">
        <v>13406</v>
      </c>
      <c r="G12" s="364" t="s">
        <v>12820</v>
      </c>
      <c r="H12" s="313"/>
    </row>
    <row r="13" spans="1:9" x14ac:dyDescent="0.25">
      <c r="B13" s="314"/>
      <c r="C13" s="343" t="s">
        <v>13472</v>
      </c>
      <c r="D13" s="342"/>
      <c r="E13" s="362">
        <v>585271</v>
      </c>
      <c r="F13" s="341" t="s">
        <v>13471</v>
      </c>
      <c r="G13" s="365" t="s">
        <v>12820</v>
      </c>
      <c r="H13" s="313"/>
    </row>
    <row r="14" spans="1:9" x14ac:dyDescent="0.25">
      <c r="B14" s="314"/>
      <c r="C14" s="340" t="s">
        <v>13470</v>
      </c>
      <c r="D14" s="339"/>
      <c r="E14" s="363">
        <v>7213</v>
      </c>
      <c r="F14" s="338" t="s">
        <v>13469</v>
      </c>
      <c r="G14" s="366" t="s">
        <v>439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77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4261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713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3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137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7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63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282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349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1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108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13513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259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104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J7" sqref="J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Hřivínův Újezd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70.306666666666672</v>
      </c>
      <c r="K7" s="131"/>
      <c r="L7" s="132"/>
      <c r="M7" s="133"/>
      <c r="N7" s="475">
        <f>SUM(O14:O85)</f>
        <v>7.8</v>
      </c>
      <c r="O7" s="476"/>
      <c r="P7" s="475">
        <f>SUM(Q14:Q85)</f>
        <v>4.9866666666666672</v>
      </c>
      <c r="Q7" s="476"/>
      <c r="R7" s="479">
        <f>SUM(S14:S85)</f>
        <v>2.1840000000000002</v>
      </c>
      <c r="S7" s="476"/>
      <c r="T7" s="475">
        <f>SUM(U14:U85)</f>
        <v>7.8779999999999992</v>
      </c>
      <c r="U7" s="476"/>
      <c r="V7" s="479">
        <f>SUM(W14:W85)</f>
        <v>0.81600000000000006</v>
      </c>
      <c r="W7" s="476"/>
      <c r="X7" s="475">
        <f>SUM(Y14:Y85)</f>
        <v>4.9159999999999995</v>
      </c>
      <c r="Y7" s="476"/>
      <c r="Z7" s="475">
        <f>SUM(AA14:AA85)</f>
        <v>19.902666666666669</v>
      </c>
      <c r="AA7" s="476"/>
      <c r="AB7" s="475">
        <f>SUM(AC14:AC85)</f>
        <v>17.57833333333333</v>
      </c>
      <c r="AC7" s="476"/>
      <c r="AD7" s="475">
        <f>SUM(AE14:AE85)</f>
        <v>3.6299999999999994</v>
      </c>
      <c r="AE7" s="476"/>
      <c r="AF7" s="475">
        <f>SUM(AG10:AG85)</f>
        <v>0.61499999999999999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33.840000000000003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36.466666666666676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6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D1" zoomScaleNormal="100" workbookViewId="0">
      <pane ySplit="2" topLeftCell="A12588" activePane="bottomLeft" state="frozen"/>
      <selection activeCell="D48" sqref="D48"/>
      <selection pane="bottomLeft" activeCell="K12615" sqref="K12615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Pasport</vt:lpstr>
      <vt:lpstr>List1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Košutová Lada</cp:lastModifiedBy>
  <dcterms:created xsi:type="dcterms:W3CDTF">2016-03-16T10:01:33Z</dcterms:created>
  <dcterms:modified xsi:type="dcterms:W3CDTF">2020-03-25T07:04:48Z</dcterms:modified>
</cp:coreProperties>
</file>