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POZEMKOVÉ ÚPRAVY\KPÚ Babice u Uh. Hradiště\01_Zahájení, přípravné práce\příprava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<sst xmlns="http://schemas.openxmlformats.org/spreadsheetml/2006/main" count="118820" uniqueCount="13527">
  <si>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</si>
  <si>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</si>
  <si>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</si>
  <si>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</si>
  <si>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</si>
  <si>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</si>
  <si>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</si>
  <si>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</si>
  <si>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</si>
  <si>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</si>
  <si>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</si>
  <si>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</si>
  <si>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</si>
  <si>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</si>
  <si>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</si>
  <si>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</si>
  <si>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</si>
  <si>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</si>
  <si>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</si>
  <si>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</si>
  <si>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</si>
  <si>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</si>
  <si>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</si>
  <si>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</si>
  <si>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</si>
  <si>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</si>
  <si>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</si>
  <si>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</si>
  <si>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</si>
  <si>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</si>
  <si>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</si>
  <si>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</si>
  <si>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</si>
  <si>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</si>
  <si>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</si>
  <si>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</si>
  <si>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</si>
  <si>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</si>
  <si>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</si>
  <si>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</si>
  <si>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</si>
  <si>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</si>
  <si>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</si>
  <si>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</si>
  <si>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</si>
  <si>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</si>
  <si>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</si>
  <si>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</si>
  <si>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</si>
  <si>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</si>
  <si>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</si>
  <si>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</si>
  <si>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</si>
  <si>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</si>
  <si>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</si>
  <si>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</si>
  <si>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</si>
  <si>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</si>
  <si>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</si>
  <si>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</si>
  <si>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</si>
  <si>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</si>
  <si>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</si>
  <si>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</si>
  <si>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</si>
  <si>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</si>
  <si>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</si>
  <si>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</si>
  <si>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</si>
  <si>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</si>
  <si>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</si>
  <si>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</si>
  <si>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</si>
  <si>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</si>
  <si>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</si>
  <si>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</si>
  <si>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</si>
  <si>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</si>
  <si>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</si>
  <si>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</si>
  <si>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</si>
  <si>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</si>
  <si>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</si>
  <si>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</si>
  <si>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</si>
  <si>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</si>
  <si>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</si>
  <si>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</si>
  <si>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</si>
  <si>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</si>
  <si>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</si>
  <si>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</si>
  <si>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</si>
  <si>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</si>
  <si>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</si>
  <si>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</si>
  <si>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</si>
  <si>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</si>
  <si>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</si>
  <si>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</si>
  <si>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</si>
  <si>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</si>
  <si>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</si>
  <si>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</si>
  <si>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</si>
  <si>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</si>
  <si>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</si>
  <si>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</si>
  <si>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</si>
  <si>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</si>
  <si>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</si>
  <si>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</si>
  <si>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</si>
  <si>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</si>
  <si>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</si>
  <si>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</si>
  <si>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</si>
  <si>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</si>
  <si>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</si>
  <si>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</si>
  <si>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</si>
  <si>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</si>
  <si>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</si>
  <si>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</si>
  <si>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</si>
  <si>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</si>
  <si>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</si>
  <si>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</si>
  <si>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</si>
  <si>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</si>
  <si>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</si>
  <si>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</si>
  <si>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</si>
  <si>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</si>
  <si>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</si>
  <si>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</si>
  <si>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</si>
  <si>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</si>
  <si>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</si>
  <si>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</si>
  <si>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</si>
  <si>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</si>
  <si>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</si>
  <si>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</si>
  <si>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</si>
  <si>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</si>
  <si>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</si>
  <si>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</si>
  <si>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</si>
  <si>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</si>
  <si>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</si>
  <si>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</si>
  <si>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</si>
  <si>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</si>
  <si>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</si>
  <si>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</si>
  <si>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</si>
  <si>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</si>
  <si>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</si>
  <si>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</si>
  <si>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</si>
  <si>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</si>
  <si>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</si>
  <si>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</si>
  <si>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</si>
  <si>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</si>
  <si>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</si>
  <si>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</si>
  <si>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</si>
  <si>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</si>
  <si>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</si>
  <si>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</si>
  <si>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</si>
  <si>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</si>
  <si>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</si>
  <si>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</si>
  <si>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</si>
  <si>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</si>
  <si>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</si>
  <si>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</si>
  <si>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</si>
  <si>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</si>
  <si>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</si>
  <si>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</si>
  <si>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</si>
  <si>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</si>
  <si>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</si>
  <si>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</si>
  <si>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</si>
  <si>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</si>
  <si>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</si>
  <si>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</si>
  <si>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</si>
  <si>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</si>
  <si>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</si>
  <si>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</si>
  <si>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</si>
  <si>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</si>
  <si>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</si>
  <si>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</si>
  <si>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</si>
  <si>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</si>
  <si>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</si>
  <si>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</si>
  <si>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</si>
  <si>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</si>
  <si>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</si>
  <si>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</si>
  <si>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</si>
  <si>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</si>
  <si>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</si>
  <si>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</si>
  <si>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</si>
  <si>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</si>
  <si>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</si>
  <si>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</si>
  <si>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</si>
  <si>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</si>
  <si>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</si>
  <si>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</si>
  <si>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</si>
  <si>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</si>
  <si>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</si>
  <si>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</si>
  <si>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</si>
  <si>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</si>
  <si>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</si>
  <si>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</si>
  <si>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</si>
  <si>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</si>
  <si>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</si>
  <si>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</si>
  <si>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</si>
  <si>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</si>
  <si>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</si>
  <si>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</si>
  <si>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</si>
  <si>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</si>
  <si>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</si>
  <si>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</si>
  <si>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</si>
  <si>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</si>
  <si>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</si>
  <si>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</si>
  <si>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</si>
  <si>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</si>
  <si>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</si>
  <si>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</si>
  <si>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</si>
  <si>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</si>
  <si>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</si>
  <si>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</si>
  <si>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</si>
  <si>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</si>
  <si>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</si>
  <si>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</si>
  <si>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</si>
  <si>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</si>
  <si>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</si>
  <si>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</si>
  <si>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</si>
  <si>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</si>
  <si>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</si>
  <si>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</si>
  <si>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</si>
  <si>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</si>
  <si>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</si>
  <si>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</si>
  <si>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</si>
  <si>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</si>
  <si>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</si>
  <si>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</si>
  <si>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</si>
  <si>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</si>
  <si>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</si>
  <si>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</si>
  <si>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</si>
  <si>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</si>
  <si>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</si>
  <si>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</si>
  <si>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</si>
  <si>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</si>
  <si>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</si>
  <si>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</si>
  <si>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</si>
  <si>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</si>
  <si>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</si>
  <si>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</si>
  <si>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</si>
  <si>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</si>
  <si>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</si>
  <si>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</si>
  <si>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</si>
  <si>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</si>
  <si>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</si>
  <si>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</si>
  <si>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</si>
  <si>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</si>
  <si>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</si>
  <si>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</si>
  <si>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</si>
  <si>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</si>
  <si>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</si>
  <si>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</si>
  <si>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</si>
  <si>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</si>
  <si>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</si>
  <si>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</si>
  <si>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</si>
  <si>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</si>
  <si>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</si>
  <si>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</si>
  <si>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</si>
  <si>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</si>
  <si>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</si>
  <si>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</si>
  <si>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</si>
  <si>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</si>
  <si>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</si>
  <si>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</si>
  <si>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</si>
  <si>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</si>
  <si>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</si>
  <si>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</si>
  <si>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</si>
  <si>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</si>
  <si>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</si>
  <si>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</si>
  <si>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</si>
  <si>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</si>
  <si>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</si>
  <si>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</si>
  <si>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</si>
  <si>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</si>
  <si>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</si>
  <si>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</si>
  <si>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</si>
  <si>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</si>
  <si>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</si>
  <si>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</si>
  <si>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</si>
  <si>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</si>
  <si>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</si>
  <si>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</si>
  <si>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</si>
  <si>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</si>
  <si>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</si>
  <si>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</si>
  <si>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</si>
  <si>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</si>
  <si>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</si>
  <si>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</si>
  <si>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</si>
  <si>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</si>
  <si>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</si>
  <si>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</si>
  <si>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</si>
  <si>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</si>
  <si>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</si>
  <si>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</si>
  <si>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</si>
  <si>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</si>
  <si>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</si>
  <si>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</si>
  <si>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</si>
  <si>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</si>
  <si>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</si>
  <si>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</si>
  <si>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</si>
  <si>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</si>
  <si>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</si>
  <si>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</si>
  <si>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</si>
  <si>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</si>
  <si>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</si>
  <si>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</si>
  <si>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</si>
  <si>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</si>
  <si>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</si>
  <si>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</si>
  <si>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</si>
  <si>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</si>
  <si>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</si>
  <si>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</si>
  <si>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</si>
  <si>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</si>
  <si>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</si>
  <si>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</si>
  <si>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</si>
  <si>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</si>
  <si>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</si>
  <si>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</si>
  <si>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</si>
  <si>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</si>
  <si>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</si>
  <si>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</si>
  <si>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</si>
  <si>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</si>
  <si>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</si>
  <si>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</si>
  <si>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</si>
  <si>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</si>
  <si>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</si>
  <si>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</si>
  <si>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</si>
  <si>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</si>
  <si>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</si>
  <si>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</si>
  <si>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</si>
  <si>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</si>
  <si>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</si>
  <si>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</si>
  <si>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</si>
  <si>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</si>
  <si>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</si>
  <si>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</si>
  <si>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</si>
  <si>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</si>
  <si>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</si>
  <si>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</si>
  <si>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</si>
  <si>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</si>
  <si>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</si>
  <si>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</si>
  <si>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</si>
  <si>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</si>
  <si>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</si>
  <si>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</si>
  <si>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</si>
  <si>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</si>
  <si>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</si>
  <si>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</si>
  <si>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</si>
  <si>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</si>
  <si>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</si>
  <si>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</si>
  <si>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</si>
  <si>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</si>
  <si>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</si>
  <si>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</si>
  <si>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</si>
  <si>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</si>
  <si>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</si>
  <si>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</si>
  <si>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</si>
  <si>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</si>
  <si>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</si>
  <si>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</si>
  <si>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</si>
  <si>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</si>
  <si>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</si>
  <si>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</si>
  <si>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</si>
  <si>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</si>
  <si>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</si>
  <si>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</si>
  <si>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</si>
  <si>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</si>
  <si>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</si>
  <si>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</si>
  <si>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</si>
  <si>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</si>
  <si>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</si>
  <si>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</si>
  <si>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</si>
  <si>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</si>
  <si>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</si>
  <si>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</si>
  <si>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</si>
  <si>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</si>
  <si>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</si>
  <si>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</si>
  <si>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</si>
  <si>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</si>
  <si>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</si>
  <si>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</si>
  <si>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</si>
  <si>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</si>
  <si>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</si>
  <si>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</si>
  <si>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</si>
  <si>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</si>
  <si>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</si>
  <si>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</si>
  <si>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</si>
  <si>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</si>
  <si>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</si>
  <si>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</si>
  <si>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</si>
  <si>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</si>
  <si>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</si>
  <si>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</si>
  <si>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</si>
  <si>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</si>
  <si>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</si>
  <si>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</si>
  <si>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</si>
  <si>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</si>
  <si>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</si>
  <si>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</si>
  <si>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</si>
  <si>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</si>
  <si>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</si>
  <si>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</si>
  <si>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</si>
  <si>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</si>
  <si>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</si>
  <si>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</si>
  <si>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</si>
  <si>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</si>
  <si>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</si>
  <si>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</si>
  <si>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</si>
  <si>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</si>
  <si>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</si>
  <si>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</si>
  <si>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</si>
  <si>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</si>
  <si>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</si>
  <si>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</si>
  <si>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</si>
  <si>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</si>
  <si>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</si>
  <si>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</si>
  <si>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</si>
  <si>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</si>
  <si>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</si>
  <si>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</si>
  <si>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</si>
  <si>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</si>
  <si>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</si>
  <si>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</si>
  <si>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</si>
  <si>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</si>
  <si>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</si>
  <si>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</si>
  <si>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</si>
  <si>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</si>
  <si>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</si>
  <si>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</si>
  <si>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</si>
  <si>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</si>
  <si>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</si>
  <si>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</si>
  <si>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</si>
  <si>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</si>
  <si>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</si>
  <si>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</si>
  <si>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</si>
  <si>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</si>
  <si>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</si>
  <si>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</si>
  <si>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</si>
  <si>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</si>
  <si>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</si>
  <si>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</si>
  <si>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</si>
  <si>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</si>
  <si>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</si>
  <si>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</si>
  <si>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</si>
  <si>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</si>
  <si>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</si>
  <si>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</si>
  <si>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</si>
  <si>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</si>
  <si>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</si>
  <si>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</si>
  <si>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</si>
  <si>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</si>
  <si>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</si>
  <si>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</si>
  <si>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</si>
  <si>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</si>
  <si>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</si>
  <si>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</si>
  <si>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</si>
  <si>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</si>
  <si>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</si>
  <si>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</si>
  <si>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</si>
  <si>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</si>
  <si>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</si>
  <si>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</si>
  <si>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</si>
  <si>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</si>
  <si>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</si>
  <si>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</si>
  <si>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</si>
  <si>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</si>
  <si>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</si>
  <si>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</si>
  <si>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</si>
  <si>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</si>
  <si>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</si>
  <si>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</si>
  <si>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</si>
  <si>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</si>
  <si>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</si>
  <si>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</si>
  <si>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</si>
  <si>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</si>
  <si>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</si>
  <si>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</si>
  <si>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</si>
  <si>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</si>
  <si>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</si>
  <si>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</si>
  <si>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</si>
  <si>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</si>
  <si>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</si>
  <si>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</si>
  <si>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</si>
  <si>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</si>
  <si>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</si>
  <si>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</si>
  <si>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</si>
  <si>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</si>
  <si>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</si>
  <si>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</si>
  <si>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</si>
  <si>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</si>
  <si>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</si>
  <si>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</si>
  <si>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</si>
  <si>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</si>
  <si>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</si>
  <si>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</si>
  <si>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</si>
  <si>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</si>
  <si>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</si>
  <si>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</si>
  <si>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</si>
  <si>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</si>
  <si>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</si>
  <si>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</si>
  <si>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</si>
  <si>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</si>
  <si>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</si>
  <si>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</si>
  <si>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</si>
  <si>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</si>
  <si>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</si>
  <si>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</si>
  <si>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</si>
  <si>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</si>
  <si>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</si>
  <si>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</si>
  <si>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</si>
  <si>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</si>
  <si>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</si>
  <si>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</si>
  <si>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</si>
  <si>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</si>
  <si>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</si>
  <si>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</si>
  <si>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</si>
  <si>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</si>
  <si>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</si>
  <si>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</si>
  <si>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</si>
  <si>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</si>
  <si>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</si>
  <si>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</si>
  <si>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</si>
  <si>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</si>
  <si>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</si>
  <si>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</si>
  <si>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</si>
  <si>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</si>
  <si>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</si>
  <si>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</si>
  <si>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</si>
  <si>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</si>
  <si>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</si>
  <si>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</si>
  <si>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</si>
  <si>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</si>
  <si>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</si>
  <si>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</si>
  <si>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</si>
  <si>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</si>
  <si>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</si>
  <si>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</si>
  <si>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</si>
  <si>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</si>
  <si>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</si>
  <si>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</si>
  <si>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</si>
  <si>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</si>
  <si>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</si>
  <si>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</si>
  <si>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</si>
  <si>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</si>
  <si>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</si>
  <si>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</si>
  <si>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</si>
  <si>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</si>
  <si>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</si>
  <si>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</si>
  <si>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</si>
  <si>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</si>
  <si>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</si>
  <si>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</si>
  <si>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</si>
  <si>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</si>
  <si>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</si>
  <si>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</si>
  <si>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</si>
  <si>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</si>
  <si>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</si>
  <si>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</si>
  <si>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</si>
  <si>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</si>
  <si>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</si>
  <si>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</si>
  <si>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</si>
  <si>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</si>
  <si>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</si>
  <si>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</si>
  <si>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</si>
  <si>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</si>
  <si>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</si>
  <si>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</si>
  <si>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</si>
  <si>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</si>
  <si>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</si>
  <si>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</si>
  <si>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</si>
  <si>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</si>
  <si>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</si>
  <si>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</si>
  <si>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</si>
  <si>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</si>
  <si>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</si>
  <si>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</si>
  <si>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</si>
  <si>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</si>
  <si>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</si>
  <si>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</si>
  <si>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</si>
  <si>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</si>
  <si>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</si>
  <si>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</si>
  <si>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</si>
  <si>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</si>
  <si>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</si>
  <si>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</si>
  <si>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</si>
  <si>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</si>
  <si>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</si>
  <si>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</si>
  <si>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</si>
  <si>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</si>
  <si>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</si>
  <si>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</si>
  <si>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</si>
  <si>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</si>
  <si>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</si>
  <si>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</si>
  <si>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</si>
  <si>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</si>
  <si>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</si>
  <si>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</si>
  <si>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</si>
  <si>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</si>
  <si>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</si>
  <si>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</si>
  <si>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</si>
  <si>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</si>
  <si>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</si>
  <si>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</si>
  <si>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</si>
  <si>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</si>
  <si>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</si>
  <si>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</si>
  <si>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</si>
  <si>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</si>
  <si>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</si>
  <si>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</si>
  <si>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</si>
  <si>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</si>
  <si>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</si>
  <si>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</si>
  <si>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</si>
  <si>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</si>
  <si>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</si>
  <si>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</si>
  <si>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</si>
  <si>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</si>
  <si>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</si>
  <si>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</si>
  <si>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</si>
  <si>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</si>
  <si>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</si>
  <si>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</si>
  <si>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</si>
  <si>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</si>
  <si>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</si>
  <si>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</si>
  <si>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</si>
  <si>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</si>
  <si>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</si>
  <si>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</si>
  <si>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</si>
  <si>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</si>
  <si>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</si>
  <si>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</si>
  <si>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</si>
  <si>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</si>
  <si>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</si>
  <si>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</si>
  <si>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</si>
  <si>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</si>
  <si>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</si>
  <si>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</si>
  <si>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</si>
  <si>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</si>
  <si>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</si>
  <si>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</si>
  <si>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</si>
  <si>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</si>
  <si>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</si>
  <si>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</si>
  <si>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</si>
  <si>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</si>
  <si>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</si>
  <si>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</si>
  <si>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</si>
  <si>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</si>
  <si>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</si>
  <si>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</si>
  <si>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</si>
  <si>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</si>
  <si>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</si>
  <si>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</si>
  <si>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</si>
  <si>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</si>
  <si>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</si>
  <si>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</si>
  <si>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</si>
  <si>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</si>
  <si>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</si>
  <si>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</si>
  <si>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</si>
  <si>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</si>
  <si>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</si>
  <si>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</si>
  <si>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</si>
  <si>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</si>
  <si>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</si>
  <si>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</si>
  <si>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</si>
  <si>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</si>
  <si>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</si>
  <si>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</si>
  <si>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</si>
  <si>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</si>
  <si>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</si>
  <si>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</si>
  <si>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</si>
  <si>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</si>
  <si>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</si>
  <si>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</si>
  <si>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</si>
  <si>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</si>
  <si>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</si>
  <si>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</si>
  <si>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</si>
  <si>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</si>
  <si>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</si>
  <si>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</si>
  <si>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</si>
  <si>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</si>
  <si>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</si>
  <si>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</si>
  <si>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</si>
  <si>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</si>
  <si>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</si>
  <si>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</si>
  <si>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</si>
  <si>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</si>
  <si>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</si>
  <si>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</si>
  <si>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</si>
  <si>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</si>
  <si>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</si>
  <si>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</si>
  <si>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</si>
  <si>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</si>
  <si>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</si>
  <si>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</si>
  <si>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</si>
  <si>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</si>
  <si>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</si>
  <si>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</si>
  <si>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</si>
  <si>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</si>
  <si>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</si>
  <si>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</si>
  <si>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</si>
  <si>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</si>
  <si>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</si>
  <si>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</si>
  <si>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</si>
  <si>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</si>
  <si>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</si>
  <si>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</si>
  <si>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</si>
  <si>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</si>
  <si>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</si>
  <si>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</si>
  <si>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</si>
  <si>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</si>
  <si>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</si>
  <si>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</si>
  <si>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</si>
  <si>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</si>
  <si>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</si>
  <si>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</si>
  <si>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</si>
  <si>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</si>
  <si>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</si>
  <si>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</si>
  <si>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</si>
  <si>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</si>
  <si>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</si>
  <si>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</si>
  <si>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</si>
  <si>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</si>
  <si>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</si>
  <si>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</si>
  <si>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</si>
  <si>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</si>
  <si>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</si>
  <si>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</si>
  <si>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</si>
  <si>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</si>
  <si>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</si>
  <si>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</si>
  <si>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</si>
  <si>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</si>
  <si>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</si>
  <si>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</si>
  <si>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</si>
  <si>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</si>
  <si>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</si>
  <si>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</si>
  <si>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</si>
  <si>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</si>
  <si>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</si>
  <si>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</si>
  <si>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</si>
  <si>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</si>
  <si>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</si>
  <si>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</si>
  <si>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</si>
  <si>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</si>
  <si>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</si>
  <si>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</si>
  <si>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</si>
  <si>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</si>
  <si>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</si>
  <si>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</si>
  <si>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</si>
  <si>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</si>
  <si>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</si>
  <si>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</si>
  <si>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</si>
  <si>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</si>
  <si>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</si>
  <si>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</si>
  <si>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</si>
  <si>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</si>
  <si>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</si>
  <si>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</si>
  <si>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</si>
  <si>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</si>
  <si>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</si>
  <si>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</si>
  <si>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</si>
  <si>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</si>
  <si>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</si>
  <si>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</si>
  <si>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</si>
  <si>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</si>
  <si>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</si>
  <si>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</si>
  <si>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</si>
  <si>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</si>
  <si>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</si>
  <si>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</si>
  <si>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</si>
  <si>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</si>
  <si>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</si>
  <si>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</si>
  <si>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</si>
  <si>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</si>
  <si>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</si>
  <si>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</si>
  <si>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</si>
  <si>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</si>
  <si>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</si>
  <si>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</si>
  <si>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</si>
  <si>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</si>
  <si>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</si>
  <si>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</si>
  <si>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</si>
  <si>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</si>
  <si>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</si>
  <si>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</si>
  <si>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</si>
  <si>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</si>
  <si>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</si>
  <si>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</si>
  <si>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</si>
  <si>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</si>
  <si>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</si>
  <si>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</si>
  <si>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</si>
  <si>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</si>
  <si>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</si>
  <si>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</si>
  <si>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</si>
  <si>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</si>
  <si>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</si>
  <si>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</si>
  <si>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</si>
  <si>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</si>
  <si>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</si>
  <si>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</si>
  <si>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</si>
  <si>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</si>
  <si>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</si>
  <si>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</si>
  <si>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</si>
  <si>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</si>
  <si>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</si>
  <si>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</si>
  <si>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</si>
  <si>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</si>
  <si>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</si>
  <si>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</si>
  <si>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</si>
  <si>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</si>
  <si>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</si>
  <si>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</si>
  <si>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</si>
  <si>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</si>
  <si>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</si>
  <si>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</si>
  <si>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</si>
  <si>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</si>
  <si>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</si>
  <si>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</si>
  <si>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</si>
  <si>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</si>
  <si>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</si>
  <si>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</si>
  <si>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</si>
  <si>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</si>
  <si>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</si>
  <si>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</si>
  <si>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</si>
  <si>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</si>
  <si>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</si>
  <si>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</si>
  <si>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</si>
  <si>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</si>
  <si>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</si>
  <si>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</si>
  <si>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</si>
  <si>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</si>
  <si>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</si>
  <si>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</si>
  <si>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</si>
  <si>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</si>
  <si>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</si>
  <si>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</si>
  <si>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</si>
  <si>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</si>
  <si>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</si>
  <si>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</si>
  <si>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</si>
  <si>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</si>
  <si>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</si>
  <si>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</si>
  <si>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</si>
  <si>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</si>
  <si>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</si>
  <si>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</si>
  <si>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</si>
  <si>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</si>
  <si>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</si>
  <si>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</si>
  <si>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</si>
  <si>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</si>
  <si>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</si>
  <si>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</si>
  <si>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</si>
  <si>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</si>
  <si>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</si>
  <si>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</si>
  <si>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</si>
  <si>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</si>
  <si>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</si>
  <si>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</si>
  <si>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</si>
  <si>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</si>
  <si>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</si>
  <si>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</si>
  <si>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</si>
  <si>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</si>
  <si>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</si>
  <si>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</si>
  <si>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</si>
  <si>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</si>
  <si>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</si>
  <si>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</si>
  <si>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</si>
  <si>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</si>
  <si>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</si>
  <si>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</si>
  <si>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</si>
  <si>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</si>
  <si>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</si>
  <si>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</si>
  <si>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</si>
  <si>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</si>
  <si>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</si>
  <si>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</si>
  <si>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</si>
  <si>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</si>
  <si>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</si>
  <si>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</si>
  <si>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</si>
  <si>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</si>
  <si>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</si>
  <si>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</si>
  <si>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</si>
  <si>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</si>
  <si>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</si>
  <si>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</si>
  <si>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</si>
  <si>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</si>
  <si>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</si>
  <si>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</si>
  <si>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</si>
  <si>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</si>
  <si>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</si>
  <si>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</si>
  <si>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</si>
  <si>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</si>
  <si>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</si>
  <si>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</si>
  <si>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</si>
  <si>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</si>
  <si>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</si>
  <si>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</si>
  <si>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</si>
  <si>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</si>
  <si>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</si>
  <si>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</si>
  <si>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</si>
  <si>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</si>
  <si>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</si>
  <si>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</si>
  <si>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</si>
  <si>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</si>
  <si>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</si>
  <si>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</si>
  <si>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</si>
  <si>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</si>
  <si>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</si>
  <si>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</si>
  <si>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</si>
  <si>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</si>
  <si>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</si>
  <si>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</si>
  <si>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</si>
  <si>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</si>
  <si>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</si>
  <si>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</si>
  <si>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</si>
  <si>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</si>
  <si>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</si>
  <si>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</si>
  <si>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</si>
  <si>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</si>
  <si>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</si>
  <si>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</si>
  <si>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</si>
  <si>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</si>
  <si>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</si>
  <si>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</si>
  <si>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</si>
  <si>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</si>
  <si>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</si>
  <si>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</si>
  <si>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</si>
  <si>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</si>
  <si>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</si>
  <si>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</si>
  <si>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</si>
  <si>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</si>
  <si>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</si>
  <si>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</si>
  <si>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</si>
  <si>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</si>
  <si>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</si>
  <si>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</si>
  <si>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</si>
  <si>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</si>
  <si>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</si>
  <si>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</si>
  <si>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</si>
  <si>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</si>
  <si>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</si>
  <si>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</si>
  <si>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</si>
  <si>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</si>
  <si>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</si>
  <si>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</si>
  <si>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</si>
  <si>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</si>
  <si>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</si>
  <si>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</si>
  <si>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</si>
  <si>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</si>
  <si>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</si>
  <si>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</si>
  <si>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</si>
  <si>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</si>
  <si>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</si>
  <si>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</si>
  <si>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</si>
  <si>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</si>
  <si>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</si>
  <si>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</si>
  <si>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</si>
  <si>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</si>
  <si>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</si>
  <si>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</si>
  <si>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</si>
  <si>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</si>
  <si>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</si>
  <si>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</si>
  <si>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</si>
  <si>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</si>
  <si>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</si>
  <si>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</si>
  <si>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</si>
  <si>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</si>
  <si>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</si>
  <si>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</si>
  <si>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</si>
  <si>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</si>
  <si>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</si>
  <si>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</si>
  <si>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</si>
  <si>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</si>
  <si>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</si>
  <si>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</si>
  <si>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</si>
  <si>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</si>
  <si>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</si>
  <si>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</si>
  <si>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</si>
  <si>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</si>
  <si>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</si>
  <si>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</si>
  <si>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</si>
  <si>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</si>
  <si>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</si>
  <si>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</si>
  <si>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</si>
  <si>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</si>
  <si>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</si>
  <si>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</si>
  <si>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</si>
  <si>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</si>
  <si>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</si>
  <si>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</si>
  <si>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</si>
  <si>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</si>
  <si>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</si>
  <si>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</si>
  <si>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</si>
  <si>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</si>
  <si>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</si>
  <si>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</si>
  <si>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</si>
  <si>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</si>
  <si>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</si>
  <si>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</si>
  <si>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</si>
  <si>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</si>
  <si>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</si>
  <si>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</si>
  <si>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</si>
  <si>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</si>
  <si>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</si>
  <si>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</si>
  <si>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</si>
  <si>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</si>
  <si>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</si>
  <si>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</si>
  <si>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</si>
  <si>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</si>
  <si>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</si>
  <si>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</si>
  <si>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</si>
  <si>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</si>
  <si>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</si>
  <si>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</si>
  <si>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</si>
  <si>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</si>
  <si>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</si>
  <si>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</si>
  <si>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</si>
  <si>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</si>
  <si>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</si>
  <si>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</si>
  <si>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</si>
  <si>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</si>
  <si>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</si>
  <si>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</si>
  <si>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</si>
  <si>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</si>
  <si>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</si>
  <si>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</si>
  <si>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</si>
  <si>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</si>
  <si>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</si>
  <si>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</si>
  <si>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</si>
  <si>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</si>
  <si>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</si>
  <si>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</si>
  <si>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</si>
  <si>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</si>
  <si>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</si>
  <si>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</si>
  <si>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</si>
  <si>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</si>
  <si>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</si>
  <si>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</si>
  <si>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</si>
  <si>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</si>
  <si>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</si>
  <si>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</si>
  <si>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</si>
  <si>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</si>
  <si>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</si>
  <si>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</si>
  <si>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</si>
  <si>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</si>
  <si>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</si>
  <si>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</si>
  <si>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</si>
  <si>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</si>
  <si>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</si>
  <si>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</si>
  <si>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</si>
  <si>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</si>
  <si>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</si>
  <si>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</si>
  <si>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</si>
  <si>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</si>
  <si>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</si>
  <si>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</si>
  <si>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</si>
  <si>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</si>
  <si>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</si>
  <si>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</si>
  <si>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</si>
  <si>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</si>
  <si>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</si>
  <si>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</si>
  <si>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</si>
  <si>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</si>
  <si>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</si>
  <si>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</si>
  <si>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</si>
  <si>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</si>
  <si>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</si>
  <si>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</si>
  <si>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</si>
  <si>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</si>
  <si>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</si>
  <si>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</si>
  <si>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</si>
  <si>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</si>
  <si>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</si>
  <si>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</si>
  <si>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</si>
  <si>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</si>
  <si>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</si>
  <si>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</si>
  <si>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</si>
  <si>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</si>
  <si>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</si>
  <si>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</si>
  <si>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</si>
  <si>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</si>
  <si>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</si>
  <si>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</si>
  <si>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</si>
  <si>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</si>
  <si>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</si>
  <si>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</si>
  <si>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</si>
  <si>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</si>
  <si>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</si>
  <si>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</si>
  <si>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</si>
  <si>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</si>
  <si>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</si>
  <si>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</si>
  <si>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</si>
  <si>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</si>
  <si>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</si>
  <si>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</si>
  <si>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</si>
  <si>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</si>
  <si>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</si>
  <si>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</si>
  <si>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</si>
  <si>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</si>
  <si>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</si>
  <si>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</si>
  <si>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</si>
  <si>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</si>
  <si>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</si>
  <si>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</si>
  <si>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</si>
  <si>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</si>
  <si>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</si>
  <si>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</si>
  <si>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</si>
  <si>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</si>
  <si>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</si>
  <si>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</si>
  <si>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</si>
  <si>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</si>
  <si>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</si>
  <si>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</si>
  <si>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</si>
  <si>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</si>
  <si>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</si>
  <si>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</si>
  <si>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</si>
  <si>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</si>
  <si>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</si>
  <si>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</si>
  <si>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</si>
  <si>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</si>
  <si>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</si>
  <si>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</si>
  <si>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</si>
  <si>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</si>
  <si>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</si>
  <si>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</si>
  <si>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</si>
  <si>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</si>
  <si>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</si>
  <si>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</si>
  <si>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</si>
  <si>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</si>
  <si>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</si>
  <si>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</si>
  <si>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</si>
  <si>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</si>
  <si>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</si>
  <si>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</si>
  <si>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</si>
  <si>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</si>
  <si>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</si>
  <si>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</si>
  <si>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</si>
  <si>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</si>
  <si>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</si>
  <si>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</si>
  <si>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</si>
  <si>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</si>
  <si>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</si>
  <si>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</si>
  <si>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</si>
  <si>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</si>
  <si>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</si>
  <si>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</si>
  <si>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</si>
  <si>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</si>
  <si>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</si>
  <si>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</si>
  <si>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</si>
  <si>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</si>
  <si>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</si>
  <si>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</si>
  <si>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</si>
  <si>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</si>
  <si>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</si>
  <si>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</si>
  <si>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</si>
  <si>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</si>
  <si>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</si>
  <si>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</si>
  <si>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</si>
  <si>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</si>
  <si>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</si>
  <si>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</si>
  <si>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</si>
  <si>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</si>
  <si>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</si>
  <si>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</si>
  <si>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</si>
  <si>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</si>
  <si>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</si>
  <si>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</si>
  <si>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</si>
  <si>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</si>
  <si>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</si>
  <si>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</si>
  <si>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</si>
  <si>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</si>
  <si>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</si>
  <si>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</si>
  <si>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</si>
  <si>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</si>
  <si>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</si>
  <si>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</si>
  <si>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</si>
  <si>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</si>
  <si>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</si>
  <si>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</si>
  <si>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</si>
  <si>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</si>
  <si>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</si>
  <si>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</si>
  <si>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</si>
  <si>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</si>
  <si>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</si>
  <si>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</si>
  <si>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</si>
  <si>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</si>
  <si>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</si>
  <si>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</si>
  <si>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</si>
  <si>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</si>
  <si>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</si>
  <si>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</si>
  <si>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</si>
  <si>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</si>
  <si>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</si>
  <si>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</si>
  <si>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</si>
  <si>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</si>
  <si>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</si>
  <si>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</si>
  <si>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</si>
  <si>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</si>
  <si>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</si>
  <si>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</si>
  <si>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</si>
  <si>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</si>
  <si>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</si>
  <si>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</si>
  <si>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</si>
  <si>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</si>
  <si>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</si>
  <si>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</si>
  <si>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</si>
  <si>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</si>
  <si>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</si>
  <si>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</si>
  <si>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</si>
  <si>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</si>
  <si>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</si>
  <si>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</si>
  <si>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</si>
  <si>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</si>
  <si>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</si>
  <si>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</si>
  <si>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</si>
  <si>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</si>
  <si>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</si>
  <si>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</si>
  <si>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</si>
  <si>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</si>
  <si>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</si>
  <si>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</si>
  <si>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</si>
  <si>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</si>
  <si>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</si>
  <si>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</si>
  <si>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</si>
  <si>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</si>
  <si>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</si>
  <si>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</si>
  <si>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</si>
  <si>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</si>
  <si>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</si>
  <si>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</si>
  <si>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</si>
  <si>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</si>
  <si>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</si>
  <si>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</si>
  <si>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</si>
  <si>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</si>
  <si>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</si>
  <si>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</si>
  <si>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</si>
  <si>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</si>
  <si>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</si>
  <si>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</si>
  <si>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</si>
  <si>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</si>
  <si>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</si>
  <si>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</si>
  <si>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</si>
  <si>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</si>
  <si>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</si>
  <si>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</si>
  <si>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</si>
  <si>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</si>
  <si>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</si>
  <si>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</si>
  <si>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</si>
  <si>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</si>
  <si>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</si>
  <si>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</si>
  <si>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</si>
  <si>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</si>
  <si>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</si>
  <si>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</si>
  <si>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</si>
  <si>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</si>
  <si>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</si>
  <si>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</si>
  <si>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</si>
  <si>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</si>
  <si>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</si>
  <si>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</si>
  <si>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</si>
  <si>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</si>
  <si>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</si>
  <si>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</si>
  <si>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</si>
  <si>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</si>
  <si>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</si>
  <si>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</si>
  <si>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</si>
  <si>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</si>
  <si>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</si>
  <si>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</si>
  <si>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</si>
  <si>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</si>
  <si>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</si>
  <si>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</si>
  <si>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</si>
  <si>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</si>
  <si>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</si>
  <si>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</si>
  <si>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</si>
  <si>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</si>
  <si>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</si>
  <si>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</si>
  <si>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</si>
  <si>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</si>
  <si>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</si>
  <si>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</si>
  <si>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</si>
  <si>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</si>
  <si>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</si>
  <si>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</si>
  <si>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</si>
  <si>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</si>
  <si>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</si>
  <si>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</si>
  <si>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</si>
  <si>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</si>
  <si>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</si>
  <si>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</si>
  <si>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</si>
  <si>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</si>
  <si>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</si>
  <si>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</si>
  <si>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</si>
  <si>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</si>
  <si>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</si>
  <si>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</si>
  <si>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</si>
  <si>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</si>
  <si>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</si>
  <si>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</si>
  <si>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</si>
  <si>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</si>
  <si>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</si>
  <si>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</si>
  <si>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</si>
  <si>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</si>
  <si>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</si>
  <si>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</si>
  <si>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</si>
  <si>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</si>
  <si>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</si>
  <si>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</si>
  <si>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</si>
  <si>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</si>
  <si>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</si>
  <si>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</si>
  <si>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</si>
  <si>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</si>
  <si>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</si>
  <si>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</si>
  <si>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</si>
  <si>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</si>
  <si>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</si>
  <si>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</si>
  <si>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</si>
  <si>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</si>
  <si>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</si>
  <si>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</si>
  <si>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</si>
  <si>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</si>
  <si>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</si>
  <si>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</si>
  <si>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</si>
  <si>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</si>
  <si>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</si>
  <si>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</si>
  <si>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</si>
  <si>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</si>
  <si>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</si>
  <si>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</si>
  <si>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</si>
  <si>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</si>
  <si>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</si>
  <si>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</si>
  <si>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</si>
  <si>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</si>
  <si>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</si>
  <si>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</si>
  <si>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</si>
  <si>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</si>
  <si>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</si>
  <si>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</si>
  <si>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</si>
  <si>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</si>
  <si>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</si>
  <si>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</si>
  <si>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</si>
  <si>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</si>
  <si>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</si>
  <si>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</si>
  <si>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</si>
  <si>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</si>
  <si>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</si>
  <si>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</si>
  <si>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</si>
  <si>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</si>
  <si>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</si>
  <si>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</si>
  <si>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</si>
  <si>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</si>
  <si>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</si>
  <si>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</si>
  <si>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</si>
  <si>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</si>
  <si>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</si>
  <si>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</si>
  <si>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</si>
  <si>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</si>
  <si>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</si>
  <si>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</si>
  <si>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</si>
  <si>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</si>
  <si>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</si>
  <si>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</si>
  <si>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</si>
  <si>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</si>
  <si>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</si>
  <si>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</si>
  <si>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</si>
  <si>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</si>
  <si>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</si>
  <si>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</si>
  <si>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</si>
  <si>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</si>
  <si>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</si>
  <si>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</si>
  <si>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</si>
  <si>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</si>
  <si>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</si>
  <si>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</si>
  <si>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</si>
  <si>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</si>
  <si>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</si>
  <si>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</si>
  <si>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</si>
  <si>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</si>
  <si>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</si>
  <si>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</si>
  <si>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</si>
  <si>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</si>
  <si>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</si>
  <si>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</si>
  <si>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</si>
  <si>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</si>
  <si>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</si>
  <si>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</si>
  <si>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</si>
  <si>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</si>
  <si>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</si>
  <si>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</si>
  <si>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</si>
  <si>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</si>
  <si>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</si>
  <si>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</si>
  <si>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</si>
  <si>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</si>
  <si>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</si>
  <si>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</si>
  <si>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</si>
  <si>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</si>
  <si>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</si>
  <si>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</si>
  <si>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</si>
  <si>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</si>
  <si>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</si>
  <si>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</si>
  <si>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</si>
  <si>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</si>
  <si>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</si>
  <si>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</si>
  <si>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</si>
  <si>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</si>
  <si>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</si>
  <si>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</si>
  <si>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</si>
  <si>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</si>
  <si>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</si>
  <si>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</si>
  <si>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</si>
  <si>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</si>
  <si>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</si>
  <si>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</si>
  <si>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</si>
  <si>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</si>
  <si>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</si>
  <si>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</si>
  <si>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</si>
  <si>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</si>
  <si>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</si>
  <si>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</si>
  <si>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</si>
  <si>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</si>
  <si>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</si>
  <si>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</si>
  <si>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</si>
  <si>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</si>
  <si>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</si>
  <si>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</si>
  <si>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</si>
  <si>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</si>
  <si>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</si>
  <si>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</si>
  <si>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</si>
  <si>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</si>
  <si>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</si>
  <si>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</si>
  <si>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</si>
  <si>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</si>
  <si>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</si>
  <si>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</si>
  <si>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</si>
  <si>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</si>
  <si>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</si>
  <si>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</si>
  <si>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</si>
  <si>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</si>
  <si>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</si>
  <si>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</si>
  <si>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</si>
  <si>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</si>
  <si>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</si>
  <si>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</si>
  <si>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</si>
  <si>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</si>
  <si>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</si>
  <si>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</si>
  <si>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</si>
  <si>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</si>
  <si>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</si>
  <si>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</si>
  <si>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</si>
  <si>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</si>
  <si>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</si>
  <si>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</si>
  <si>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</si>
  <si>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</si>
  <si>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</si>
  <si>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</si>
  <si>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</si>
  <si>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</si>
  <si>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</si>
  <si>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</si>
  <si>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</si>
  <si>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</si>
  <si>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</si>
  <si>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</si>
  <si>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</si>
  <si>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</si>
  <si>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</si>
  <si>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</si>
  <si>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</si>
  <si>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</si>
  <si>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</si>
  <si>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</si>
  <si>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</si>
  <si>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</si>
  <si>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</si>
  <si>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</si>
  <si>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</si>
  <si>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</si>
  <si>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</si>
  <si>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</si>
  <si>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</si>
  <si>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</si>
  <si>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</si>
  <si>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</si>
  <si>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</si>
  <si>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</si>
  <si>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</si>
  <si>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</si>
  <si>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</si>
  <si>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</si>
  <si>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</si>
  <si>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</si>
  <si>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</si>
  <si>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</si>
  <si>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</si>
  <si>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</si>
  <si>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</si>
  <si>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</si>
  <si>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</si>
  <si>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</si>
  <si>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</si>
  <si>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</si>
  <si>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</si>
  <si>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</si>
  <si>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</si>
  <si>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</si>
  <si>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</si>
  <si>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</si>
  <si>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</si>
  <si>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</si>
  <si>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</si>
  <si>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</si>
  <si>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</si>
  <si>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</si>
  <si>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</si>
  <si>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</si>
  <si>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</si>
  <si>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</si>
  <si>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</si>
  <si>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</si>
  <si>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</si>
  <si>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</si>
  <si>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</si>
  <si>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</si>
  <si>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</si>
  <si>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</si>
  <si>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</si>
  <si>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</si>
  <si>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</si>
  <si>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</si>
  <si>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</si>
  <si>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</si>
  <si>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</si>
  <si>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</si>
  <si>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</si>
  <si>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</si>
  <si>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</si>
  <si>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</si>
  <si>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</si>
  <si>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</si>
  <si>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</si>
  <si>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</si>
  <si>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</si>
  <si>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</si>
  <si>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</si>
  <si>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</si>
  <si>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</si>
  <si>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</si>
  <si>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</si>
  <si>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</si>
  <si>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</si>
  <si>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</si>
  <si>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</si>
  <si>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</si>
  <si>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</si>
  <si>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</si>
  <si>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</si>
  <si>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</si>
  <si>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</si>
  <si>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</si>
  <si>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</si>
  <si>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</si>
  <si>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</si>
  <si>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</si>
  <si>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</si>
  <si>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</si>
  <si>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</si>
  <si>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</si>
  <si>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</si>
  <si>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</si>
  <si>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</si>
  <si>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</si>
  <si>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</si>
  <si>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</si>
  <si>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</si>
  <si>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</si>
  <si>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</si>
  <si>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</si>
  <si>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</si>
  <si>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</si>
  <si>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</si>
  <si>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</si>
  <si>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</si>
  <si>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</si>
  <si>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</si>
  <si>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</si>
  <si>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</si>
  <si>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</si>
  <si>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</si>
  <si>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</si>
  <si>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</si>
  <si>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</si>
  <si>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</si>
  <si>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</si>
  <si>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</si>
  <si>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</si>
  <si>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</si>
  <si>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</si>
  <si>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</si>
  <si>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</si>
  <si>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</si>
  <si>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</si>
  <si>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</si>
  <si>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</si>
  <si>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</si>
  <si>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</si>
  <si>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</si>
  <si>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</si>
  <si>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</si>
  <si>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</si>
  <si>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</si>
  <si>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</si>
  <si>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</si>
  <si>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</si>
  <si>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</si>
  <si>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</si>
  <si>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</si>
  <si>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</si>
  <si>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</si>
  <si>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</si>
  <si>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</si>
  <si>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</si>
  <si>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</si>
  <si>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</si>
  <si>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</si>
  <si>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</si>
  <si>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</si>
  <si>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</si>
  <si>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</si>
  <si>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</si>
  <si>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</si>
  <si>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</si>
  <si>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</si>
  <si>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</si>
  <si>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</si>
  <si>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</si>
  <si>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</si>
  <si>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</si>
  <si>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</si>
  <si>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</si>
  <si>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</si>
  <si>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</si>
  <si>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</si>
  <si>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</si>
  <si>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</si>
  <si>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</si>
  <si>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</si>
  <si>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</si>
  <si>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</si>
  <si>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</si>
  <si>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</si>
  <si>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</si>
  <si>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</si>
  <si>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</si>
  <si>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</si>
  <si>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</si>
  <si>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</si>
  <si>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</si>
  <si>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</si>
  <si>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</si>
  <si>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</si>
  <si>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</si>
  <si>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</si>
  <si>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</si>
  <si>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</si>
  <si>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</si>
  <si>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</si>
  <si>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</si>
  <si>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</si>
  <si>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</si>
  <si>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</si>
  <si>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</si>
  <si>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</si>
  <si>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</si>
  <si>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</si>
  <si>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</si>
  <si>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</si>
  <si>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</si>
  <si>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</si>
  <si>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</si>
  <si>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</si>
  <si>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</si>
  <si>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</si>
  <si>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</si>
  <si>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</si>
  <si>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</si>
  <si>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</si>
  <si>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</si>
  <si>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</si>
  <si>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</si>
  <si>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</si>
  <si>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</si>
  <si>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</si>
  <si>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</si>
  <si>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</si>
  <si>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</si>
  <si>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</si>
  <si>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</si>
  <si>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</si>
  <si>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</si>
  <si>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</si>
  <si>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</si>
  <si>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</si>
  <si>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</si>
  <si>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</si>
  <si>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</si>
  <si>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</si>
  <si>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</si>
  <si>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</si>
  <si>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</si>
  <si>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</si>
  <si>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</si>
  <si>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</si>
  <si>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</si>
  <si>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</si>
  <si>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</si>
  <si>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</si>
  <si>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</si>
  <si>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</si>
  <si>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</si>
  <si>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</si>
  <si>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</si>
  <si>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</si>
  <si>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</si>
  <si>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</si>
  <si>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</si>
  <si>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</si>
  <si>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</si>
  <si>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</si>
  <si>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</si>
  <si>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</si>
  <si>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</si>
  <si>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</si>
  <si>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</si>
  <si>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</si>
  <si>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</si>
  <si>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</si>
  <si>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</si>
  <si>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</si>
  <si>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</si>
  <si>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</si>
  <si>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</si>
  <si>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</si>
  <si>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</si>
  <si>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</si>
  <si>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</si>
  <si>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</si>
  <si>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</si>
  <si>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</si>
  <si>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</si>
  <si>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</si>
  <si>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</si>
  <si>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</si>
  <si>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</si>
  <si>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</si>
  <si>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</si>
  <si>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</si>
  <si>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</si>
  <si>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</si>
  <si>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</si>
  <si>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</si>
  <si>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</si>
  <si>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</si>
  <si>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</si>
  <si>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</si>
  <si>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</si>
  <si>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</si>
  <si>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</si>
  <si>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</si>
  <si>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</si>
  <si>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</si>
  <si>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</si>
  <si>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</si>
  <si>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</si>
  <si>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</si>
  <si>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</si>
  <si>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</si>
  <si>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</si>
  <si>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</si>
  <si>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</si>
  <si>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</si>
  <si>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</si>
  <si>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</si>
  <si>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</si>
  <si>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</si>
  <si>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</si>
  <si>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</si>
  <si>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</si>
  <si>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</si>
  <si>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</si>
  <si>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</si>
  <si>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</si>
  <si>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</si>
  <si>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</si>
  <si>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</si>
  <si>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</si>
  <si>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</si>
  <si>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</si>
  <si>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</si>
  <si>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</si>
  <si>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</si>
  <si>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</si>
  <si>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</si>
  <si>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</si>
  <si>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</si>
  <si>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</si>
  <si>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</si>
  <si>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</si>
  <si>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</si>
  <si>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</si>
  <si>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</si>
  <si>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</si>
  <si>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</si>
  <si>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</si>
  <si>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</si>
  <si>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</si>
  <si>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</si>
  <si>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</si>
  <si>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</si>
  <si>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</si>
  <si>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</si>
  <si>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</si>
  <si>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</si>
  <si>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</si>
  <si>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</si>
  <si>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</si>
  <si>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</si>
  <si>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</si>
  <si>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</si>
  <si>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</si>
  <si>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</si>
  <si>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</si>
  <si>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</si>
  <si>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</si>
  <si>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</si>
  <si>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</si>
  <si>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</si>
  <si>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</si>
  <si>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</si>
  <si>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</si>
  <si>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</si>
  <si>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</si>
  <si>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</si>
  <si>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</si>
  <si>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</si>
  <si>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</si>
  <si>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</si>
  <si>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</si>
  <si>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</si>
  <si>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</si>
  <si>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</si>
  <si>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</si>
  <si>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</si>
  <si>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</si>
  <si>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</si>
  <si>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</si>
  <si>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</si>
  <si>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</si>
  <si>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</si>
  <si>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</si>
  <si>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</si>
  <si>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</si>
  <si>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</si>
  <si>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</si>
  <si>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</si>
  <si>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</si>
  <si>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</si>
  <si>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</si>
  <si>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</si>
  <si>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</si>
  <si>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</si>
  <si>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</si>
  <si>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</si>
  <si>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</si>
  <si>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</si>
  <si>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</si>
  <si>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</si>
  <si>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</si>
  <si>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</si>
  <si>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</si>
  <si>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</si>
  <si>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</si>
  <si>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</si>
  <si>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</si>
  <si>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</si>
  <si>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</si>
  <si>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</si>
  <si>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</si>
  <si>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</si>
  <si>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</si>
  <si>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</si>
  <si>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</si>
  <si>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</si>
  <si>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</si>
  <si>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</si>
  <si>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</si>
  <si>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</si>
  <si>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</si>
  <si>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</si>
  <si>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</si>
  <si>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</si>
  <si>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</si>
  <si>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</si>
  <si>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</si>
  <si>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</si>
  <si>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</si>
  <si>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</si>
  <si>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</si>
  <si>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</si>
  <si>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</si>
  <si>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</si>
  <si>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</si>
  <si>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</si>
  <si>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</si>
  <si>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</si>
  <si>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</si>
  <si>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</si>
  <si>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</si>
  <si>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</si>
  <si>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</si>
  <si>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</si>
  <si>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</si>
  <si>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</si>
  <si>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</si>
  <si>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</si>
  <si>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</si>
  <si>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</si>
  <si>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</si>
  <si>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</si>
  <si>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</si>
  <si>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</si>
  <si>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</si>
  <si>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</si>
  <si>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</si>
  <si>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</si>
  <si>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</si>
  <si>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</si>
  <si>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</si>
  <si>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</si>
  <si>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</si>
  <si>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</si>
  <si>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</si>
  <si>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</si>
  <si>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</si>
  <si>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</si>
  <si>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</si>
  <si>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</si>
  <si>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</si>
  <si>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</si>
  <si>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</si>
  <si>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</si>
  <si>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</si>
  <si>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</si>
  <si>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</si>
  <si>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</si>
  <si>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</si>
  <si>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</si>
  <si>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</si>
  <si>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</si>
  <si>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</si>
  <si>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</si>
  <si>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</si>
  <si>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</si>
  <si>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</si>
  <si>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</si>
  <si>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</si>
  <si>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</si>
  <si>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</si>
  <si>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</si>
  <si>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</si>
  <si>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</si>
  <si>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</si>
  <si>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</si>
  <si>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</si>
  <si>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</si>
  <si>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</si>
  <si>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</si>
  <si>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</si>
  <si>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</si>
  <si>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</si>
  <si>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</si>
  <si>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</si>
  <si>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</si>
  <si>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</si>
  <si>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</si>
  <si>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</si>
  <si>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</si>
  <si>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</si>
  <si>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</si>
  <si>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</si>
  <si>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</si>
  <si>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</si>
  <si>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</si>
  <si>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</si>
  <si>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</si>
  <si>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</si>
  <si>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</si>
  <si>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</si>
  <si>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</si>
  <si>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</si>
  <si>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</si>
  <si>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</si>
  <si>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</si>
  <si>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</si>
  <si>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</si>
  <si>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</si>
  <si>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</si>
  <si>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</si>
  <si>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</si>
  <si>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</si>
  <si>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</si>
  <si>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</si>
  <si>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</si>
  <si>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</si>
  <si>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</si>
  <si>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</si>
  <si>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</si>
  <si>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</si>
  <si>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</si>
  <si>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</si>
  <si>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</si>
  <si>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</si>
  <si>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</si>
  <si>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</si>
  <si>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</si>
  <si>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</si>
  <si>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</si>
  <si>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</si>
  <si>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</si>
  <si>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</si>
  <si>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</si>
  <si>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</si>
  <si>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</si>
  <si>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</si>
  <si>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</si>
  <si>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</si>
  <si>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</si>
  <si>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</si>
  <si>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</si>
  <si>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</si>
  <si>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</si>
  <si>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</si>
  <si>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</si>
  <si>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</si>
  <si>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</si>
  <si>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</si>
  <si>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</si>
  <si>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</si>
  <si>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</si>
  <si>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</si>
  <si>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</si>
  <si>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</si>
  <si>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</si>
  <si>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</si>
  <si>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</si>
  <si>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</si>
  <si>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</si>
  <si>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</si>
  <si>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</si>
  <si>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</si>
  <si>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</si>
  <si>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</si>
  <si>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</si>
  <si>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</si>
  <si>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</si>
  <si>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</si>
  <si>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</si>
  <si>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</si>
  <si>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</si>
  <si>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</si>
  <si>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</si>
  <si>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</si>
  <si>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</si>
  <si>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</si>
  <si>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</si>
  <si>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</si>
  <si>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</si>
  <si>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</si>
  <si>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</si>
  <si>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</si>
  <si>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</si>
  <si>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</si>
  <si>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</si>
  <si>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</si>
  <si>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</si>
  <si>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</si>
  <si>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</si>
  <si>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</si>
  <si>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</si>
  <si>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</si>
  <si>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</si>
  <si>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</si>
  <si>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</si>
  <si>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</si>
  <si>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</si>
  <si>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</si>
  <si>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</si>
  <si>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</si>
  <si>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</si>
  <si>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</si>
  <si>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</si>
  <si>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</si>
  <si>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</si>
  <si>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</si>
  <si>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</si>
  <si>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</si>
  <si>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</si>
  <si>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</si>
  <si>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</si>
  <si>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</si>
  <si>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</si>
  <si>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</si>
  <si>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</si>
  <si>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</si>
  <si>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</si>
  <si>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</si>
  <si>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</si>
  <si>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</si>
  <si>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</si>
  <si>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</si>
  <si>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</si>
  <si>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</si>
  <si>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</si>
  <si>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</si>
  <si>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</si>
  <si>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</si>
  <si>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</si>
  <si>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</si>
  <si>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</si>
  <si>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</si>
  <si>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</si>
  <si>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</si>
  <si>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</si>
  <si>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</si>
  <si>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</si>
  <si>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</si>
  <si>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</si>
  <si>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</si>
  <si>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</si>
  <si>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</si>
  <si>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</si>
  <si>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</si>
  <si>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</si>
  <si>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</si>
  <si>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</si>
  <si>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</si>
  <si>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</si>
  <si>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</si>
  <si>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</si>
  <si>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</si>
  <si>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</si>
  <si>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</si>
  <si>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</si>
  <si>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</si>
  <si>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</si>
  <si>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</si>
  <si>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</si>
  <si>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</si>
  <si>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</si>
  <si>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</si>
  <si>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</si>
  <si>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</si>
  <si>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</si>
  <si>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</si>
  <si>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</si>
  <si>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</si>
  <si>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</si>
  <si>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</si>
  <si>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</si>
  <si>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</si>
  <si>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</si>
  <si>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</si>
  <si>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</si>
  <si>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</si>
  <si>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</si>
  <si>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</si>
  <si>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</si>
  <si>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</si>
  <si>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</si>
  <si>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</si>
  <si>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</si>
  <si>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</si>
  <si>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</si>
  <si>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</si>
  <si>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</si>
  <si>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</si>
  <si>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</si>
  <si>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</si>
  <si>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</si>
  <si>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</si>
  <si>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</si>
  <si>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</si>
  <si>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</si>
  <si>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</si>
  <si>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</si>
  <si>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</si>
  <si>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</si>
  <si>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</si>
  <si>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</si>
  <si>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</si>
  <si>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</si>
  <si>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</si>
  <si>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</si>
  <si>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</si>
  <si>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</si>
  <si>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</si>
  <si>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</si>
  <si>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</si>
  <si>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</si>
  <si>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</si>
  <si>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</si>
  <si>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</si>
  <si>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</si>
  <si>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</si>
  <si>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</si>
  <si>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</si>
  <si>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</si>
  <si>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</si>
  <si>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</si>
  <si>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</si>
  <si>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</si>
  <si>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</si>
  <si>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</si>
  <si>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</si>
  <si>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</si>
  <si>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</si>
  <si>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</si>
  <si>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</si>
  <si>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</si>
  <si>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</si>
  <si>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</si>
  <si>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</si>
  <si>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</si>
  <si>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</si>
  <si>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</si>
  <si>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</si>
  <si>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</si>
  <si>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</si>
  <si>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</si>
  <si>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</si>
  <si>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</si>
  <si>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</si>
  <si>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</si>
  <si>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</si>
  <si>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</si>
  <si>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</si>
  <si>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</si>
  <si>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</si>
  <si>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</si>
  <si>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</si>
  <si>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</si>
  <si>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</si>
  <si>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</si>
  <si>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</si>
  <si>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</si>
  <si>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</si>
  <si>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</si>
  <si>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</si>
  <si>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</si>
  <si>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</si>
  <si>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</si>
  <si>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</si>
  <si>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</si>
  <si>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</si>
  <si>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</si>
  <si>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</si>
  <si>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</si>
  <si>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</si>
  <si>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</si>
  <si>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</si>
  <si>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</si>
  <si>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</si>
  <si>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</si>
  <si>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</si>
  <si>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</si>
  <si>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</si>
  <si>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</si>
  <si>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</si>
  <si>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</si>
  <si>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</si>
  <si>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</si>
  <si>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</si>
  <si>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</si>
  <si>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</si>
  <si>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</si>
  <si>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</si>
  <si>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</si>
  <si>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</si>
  <si>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</si>
  <si>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</si>
  <si>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</si>
  <si>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</si>
  <si>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</si>
  <si>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</si>
  <si>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</si>
  <si>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</si>
  <si>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</si>
  <si>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</si>
  <si>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</si>
  <si>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</si>
  <si>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</si>
  <si>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</si>
  <si>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</si>
  <si>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</si>
  <si>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</si>
  <si>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</si>
  <si>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</si>
  <si>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</si>
  <si>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</si>
  <si>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</si>
  <si>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</si>
  <si>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</si>
  <si>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</si>
  <si>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</si>
  <si>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</si>
  <si>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</si>
  <si>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</si>
  <si>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</si>
  <si>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</si>
  <si>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</si>
  <si>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</si>
  <si>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</si>
  <si>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</si>
  <si>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</si>
  <si>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</si>
  <si>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</si>
  <si>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</si>
  <si>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</si>
  <si>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</si>
  <si>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</si>
  <si>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</si>
  <si>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</si>
  <si>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</si>
  <si>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</si>
  <si>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</si>
  <si>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</si>
  <si>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</si>
  <si>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</si>
  <si>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</si>
  <si>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</si>
  <si>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</si>
  <si>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</si>
  <si>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</si>
  <si>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</si>
  <si>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</si>
  <si>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</si>
  <si>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</si>
  <si>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</si>
  <si>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</si>
  <si>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</si>
  <si>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</si>
  <si>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</si>
  <si>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</si>
  <si>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</si>
  <si>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</si>
  <si>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</si>
  <si>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</si>
  <si>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</si>
  <si>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</si>
  <si>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</si>
  <si>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</si>
  <si>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</si>
  <si>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</si>
  <si>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</si>
  <si>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</si>
  <si>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</si>
  <si>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</si>
  <si>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</si>
  <si>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</si>
  <si>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</si>
  <si>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</si>
  <si>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</si>
  <si>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</si>
  <si>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</si>
  <si>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</si>
  <si>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</si>
  <si>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</si>
  <si>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</si>
  <si>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</si>
  <si>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</si>
  <si>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</si>
  <si>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</si>
  <si>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</si>
  <si>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</si>
  <si>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</si>
  <si>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</si>
  <si>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</si>
  <si>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</si>
  <si>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</si>
  <si>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</si>
  <si>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</si>
  <si>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</si>
  <si>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</si>
  <si>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</si>
  <si>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</si>
  <si>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</si>
  <si>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</si>
  <si>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</si>
  <si>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</si>
  <si>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</si>
  <si>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</si>
  <si>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</si>
  <si>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</si>
  <si>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</si>
  <si>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</si>
  <si>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</si>
  <si>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</si>
  <si>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</si>
  <si>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</si>
  <si>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</si>
  <si>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</si>
  <si>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</si>
  <si>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</si>
  <si>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</si>
  <si>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</si>
  <si>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</si>
  <si>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</si>
  <si>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</si>
  <si>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</si>
  <si>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</si>
  <si>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</si>
  <si>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</si>
  <si>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</si>
  <si>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</si>
  <si>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</si>
  <si>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</si>
  <si>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</si>
  <si>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</si>
  <si>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</si>
  <si>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</si>
  <si>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</si>
  <si>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</si>
  <si>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</si>
  <si>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</si>
  <si>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</si>
  <si>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</si>
  <si>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</si>
  <si>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</si>
  <si>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</si>
  <si>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</si>
  <si>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</si>
  <si>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</si>
  <si>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</si>
  <si>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</si>
  <si>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</si>
  <si>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</si>
  <si>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</si>
  <si>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</si>
  <si>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</si>
  <si>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</si>
  <si>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</si>
  <si>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</si>
  <si>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</si>
  <si>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</si>
  <si>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</si>
  <si>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</si>
  <si>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</si>
  <si>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</si>
  <si>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</si>
  <si>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</si>
  <si>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</si>
  <si>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</si>
  <si>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</si>
  <si>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</si>
  <si>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</si>
  <si>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</si>
  <si>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</si>
  <si>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</si>
  <si>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</si>
  <si>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</si>
  <si>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</si>
  <si>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</si>
  <si>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</si>
  <si>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</si>
  <si>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</si>
  <si>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</si>
  <si>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</si>
  <si>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</si>
  <si>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</si>
  <si>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</si>
  <si>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</si>
  <si>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</si>
  <si>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</si>
  <si>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</si>
  <si>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</si>
  <si>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</si>
  <si>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</si>
  <si>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</si>
  <si>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</si>
  <si>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</si>
  <si>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</si>
  <si>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</si>
  <si>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</si>
  <si>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</si>
  <si>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</si>
  <si>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</si>
  <si>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</si>
  <si>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</si>
  <si>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</si>
  <si>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</si>
  <si>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</si>
  <si>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</si>
  <si>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</si>
  <si>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</si>
  <si>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</si>
  <si>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</si>
  <si>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</si>
  <si>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</si>
  <si>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</si>
  <si>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</si>
  <si>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</si>
  <si>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</si>
  <si>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</si>
  <si>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</si>
  <si>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</si>
  <si>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</si>
  <si>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</si>
  <si>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</si>
  <si>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</si>
  <si>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</si>
  <si>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</si>
  <si>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</si>
  <si>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</si>
  <si>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</si>
  <si>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</si>
  <si>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</si>
  <si>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</si>
  <si>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</si>
  <si>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</si>
  <si>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</si>
  <si>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</si>
  <si>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</si>
  <si>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</si>
  <si>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</si>
  <si>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</si>
  <si>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</si>
  <si>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</si>
  <si>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</si>
  <si>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</si>
  <si>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</si>
  <si>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</si>
  <si>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</si>
  <si>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</si>
  <si>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</si>
  <si>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</si>
  <si>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</si>
  <si>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</si>
  <si>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</si>
  <si>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</si>
  <si>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</si>
  <si>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</si>
  <si>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</si>
  <si>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</si>
  <si>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</si>
  <si>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</si>
  <si>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</si>
  <si>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</si>
  <si>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</si>
  <si>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</si>
  <si>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</si>
  <si>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</si>
  <si>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</si>
  <si>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</si>
  <si>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</si>
  <si>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</si>
  <si>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</si>
  <si>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</si>
  <si>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</si>
  <si>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</si>
  <si>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</si>
  <si>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</si>
  <si>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</si>
  <si>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</si>
  <si>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</si>
  <si>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</si>
  <si>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</si>
  <si>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</si>
  <si>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</si>
  <si>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</si>
  <si>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</si>
  <si>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</si>
  <si>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</si>
  <si>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</si>
  <si>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</si>
  <si>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</si>
  <si>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</si>
  <si>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</si>
  <si>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</si>
  <si>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</si>
  <si>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</si>
  <si>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</si>
  <si>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</si>
  <si>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</si>
  <si>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</si>
  <si>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</si>
  <si>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</si>
  <si>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</si>
  <si>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</si>
  <si>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</si>
  <si>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</si>
  <si>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</si>
  <si>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</si>
  <si>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</si>
  <si>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</si>
  <si>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</si>
  <si>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</si>
  <si>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</si>
  <si>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</si>
  <si>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</si>
  <si>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</si>
  <si>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</si>
  <si>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</si>
  <si>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</si>
  <si>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</si>
  <si>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</si>
  <si>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</si>
  <si>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</si>
  <si>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</si>
  <si>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</si>
  <si>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</si>
  <si>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</si>
  <si>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</si>
  <si>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</si>
  <si>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</si>
  <si>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</si>
  <si>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</si>
  <si>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</si>
  <si>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</si>
  <si>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</si>
  <si>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</si>
  <si>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</si>
  <si>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</si>
  <si>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</si>
  <si>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</si>
  <si>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</si>
  <si>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</si>
  <si>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</si>
  <si>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</si>
  <si>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</si>
  <si>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</si>
  <si>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</si>
  <si>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</si>
  <si>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</si>
  <si>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</si>
  <si>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</si>
  <si>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</si>
  <si>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</si>
  <si>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</si>
  <si>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</si>
  <si>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</si>
  <si>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</si>
  <si>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</si>
  <si>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</si>
  <si>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</si>
  <si>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</si>
  <si>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</si>
  <si>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</si>
  <si>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</si>
  <si>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</si>
  <si>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</si>
  <si>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</si>
  <si>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</si>
  <si>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</si>
  <si>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</si>
  <si>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</si>
  <si>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</si>
  <si>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</si>
  <si>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</si>
  <si>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</si>
  <si>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</si>
  <si>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</si>
  <si>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</si>
  <si>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</si>
  <si>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</si>
  <si>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</si>
  <si>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</si>
  <si>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</si>
  <si>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</si>
  <si>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</si>
  <si>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</si>
  <si>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</si>
  <si>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</si>
  <si>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</si>
  <si>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</si>
  <si>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</si>
  <si>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</si>
  <si>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</si>
  <si>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</si>
  <si>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</si>
  <si>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</si>
  <si>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</si>
  <si>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</si>
  <si>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</si>
  <si>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</si>
  <si>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</si>
  <si>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</si>
  <si>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</si>
  <si>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</si>
  <si>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</si>
  <si>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</si>
  <si>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</si>
  <si>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</si>
  <si>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</si>
  <si>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</si>
  <si>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</si>
  <si>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</si>
  <si>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</si>
  <si>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</si>
  <si>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</si>
  <si>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</si>
  <si>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</si>
  <si>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</si>
  <si>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</si>
  <si>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</si>
  <si>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</si>
  <si>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</si>
  <si>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</si>
  <si>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</si>
  <si>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</si>
  <si>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</si>
  <si>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</si>
  <si>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</si>
  <si>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</si>
  <si>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</si>
  <si>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</si>
  <si>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</si>
  <si>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</si>
  <si>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</si>
  <si>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</si>
  <si>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</si>
  <si>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</si>
  <si>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</si>
  <si>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</si>
  <si>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</si>
  <si>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</si>
  <si>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</si>
  <si>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</si>
  <si>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</si>
  <si>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</si>
  <si>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</si>
  <si>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</si>
  <si>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</si>
  <si>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</si>
  <si>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</si>
  <si>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</si>
  <si>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</si>
  <si>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</si>
  <si>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</si>
  <si>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</si>
  <si>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</si>
  <si>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</si>
  <si>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</si>
  <si>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</si>
  <si>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</si>
  <si>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</si>
  <si>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</si>
  <si>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</si>
  <si>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</si>
  <si>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</si>
  <si>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</si>
  <si>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</si>
  <si>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</si>
  <si>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</si>
  <si>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</si>
  <si>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</si>
  <si>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</si>
  <si>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</si>
  <si>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</si>
  <si>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</si>
  <si>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</si>
  <si>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</si>
  <si>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</si>
  <si>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</si>
  <si>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</si>
  <si>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</si>
  <si>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</si>
  <si>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</si>
  <si>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</si>
  <si>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</si>
  <si>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</si>
  <si>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</si>
  <si>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</si>
  <si>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</si>
  <si>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</si>
  <si>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</si>
  <si>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</si>
  <si>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</si>
  <si>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</si>
  <si>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</si>
  <si>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</si>
  <si>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</si>
  <si>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</si>
  <si>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</si>
  <si>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</si>
  <si>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</si>
  <si>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</si>
  <si>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</si>
  <si>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</si>
  <si>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</si>
  <si>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</si>
  <si>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</si>
  <si>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</si>
  <si>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</si>
  <si>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</si>
  <si>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</si>
  <si>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</si>
  <si>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</si>
  <si>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</si>
  <si>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</si>
  <si>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</si>
  <si>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</si>
  <si>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</si>
  <si>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</si>
  <si>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</si>
  <si>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</si>
  <si>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</si>
  <si>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</si>
  <si>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</si>
  <si>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</si>
  <si>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</si>
  <si>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</si>
  <si>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</si>
  <si>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</si>
  <si>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</si>
  <si>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</si>
  <si>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</si>
  <si>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</si>
  <si>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</si>
  <si>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</si>
  <si>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</si>
  <si>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</si>
  <si>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</si>
  <si>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</si>
  <si>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</si>
  <si>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</si>
  <si>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</si>
  <si>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</si>
  <si>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</si>
  <si>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</si>
  <si>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</si>
  <si>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</si>
  <si>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</si>
  <si>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</si>
  <si>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</si>
  <si>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</si>
  <si>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</si>
  <si>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</si>
  <si>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</si>
  <si>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</si>
  <si>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</si>
  <si>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</si>
  <si>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</si>
  <si>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</si>
  <si>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</si>
  <si>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</si>
  <si>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</si>
  <si>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</si>
  <si>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</si>
  <si>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</si>
  <si>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</si>
  <si>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</si>
  <si>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</si>
  <si>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</si>
  <si>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</si>
  <si>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</si>
  <si>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</si>
  <si>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</si>
  <si>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</si>
  <si>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</si>
  <si>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</si>
  <si>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</si>
  <si>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</si>
  <si>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</si>
  <si>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</si>
  <si>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</si>
  <si>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</si>
  <si>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</si>
  <si>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</si>
  <si>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</si>
  <si>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</si>
  <si>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</si>
  <si>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</si>
  <si>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</si>
  <si>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</si>
  <si>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</si>
  <si>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</si>
  <si>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</si>
  <si>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</si>
  <si>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</si>
  <si>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</si>
  <si>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</si>
  <si>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</si>
  <si>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</si>
  <si>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</si>
  <si>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</si>
  <si>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</si>
  <si>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</si>
  <si>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</si>
  <si>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</si>
  <si>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</si>
  <si>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</si>
  <si>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</si>
  <si>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</si>
  <si>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</si>
  <si>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</si>
  <si>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</si>
  <si>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</si>
  <si>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</si>
  <si>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</si>
  <si>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</si>
  <si>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</si>
  <si>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</si>
  <si>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</si>
  <si>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</si>
  <si>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</si>
  <si>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</si>
  <si>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</si>
  <si>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</si>
  <si>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</si>
  <si>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</si>
  <si>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</si>
  <si>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</si>
  <si>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</si>
  <si>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</si>
  <si>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</si>
  <si>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</si>
  <si>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</si>
  <si>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</si>
  <si>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</si>
  <si>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</si>
  <si>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</si>
  <si>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</si>
  <si>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</si>
  <si>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</si>
  <si>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</si>
  <si>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</si>
  <si>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</si>
  <si>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</si>
  <si>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</si>
  <si>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</si>
  <si>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</si>
  <si>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</si>
  <si>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</si>
  <si>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</si>
  <si>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</si>
  <si>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</si>
  <si>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</si>
  <si>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</si>
  <si>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</si>
  <si>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</si>
  <si>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</si>
  <si>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</si>
  <si>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</si>
  <si>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</si>
  <si>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</si>
  <si>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</si>
  <si>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</si>
  <si>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</si>
  <si>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</si>
  <si>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</si>
  <si>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</si>
  <si>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</si>
  <si>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</si>
  <si>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</si>
  <si>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</si>
  <si>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</si>
  <si>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</si>
  <si>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</si>
  <si>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</si>
  <si>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</si>
  <si>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</si>
  <si>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</si>
  <si>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</si>
  <si>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</si>
  <si>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</si>
  <si>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</si>
  <si>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</si>
  <si>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</si>
  <si>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</si>
  <si>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</si>
  <si>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</si>
  <si>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</si>
  <si>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</si>
  <si>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</si>
  <si>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</si>
  <si>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</si>
  <si>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</si>
  <si>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</si>
  <si>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</si>
  <si>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</si>
  <si>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</si>
  <si>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</si>
  <si>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</si>
  <si>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</si>
  <si>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</si>
  <si>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</si>
  <si>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</si>
  <si>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</si>
  <si>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</si>
  <si>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</si>
  <si>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</si>
  <si>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</si>
  <si>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</si>
  <si>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</si>
  <si>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</si>
  <si>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</si>
  <si>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</si>
  <si>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</si>
  <si>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</si>
  <si>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</si>
  <si>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</si>
  <si>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</si>
  <si>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</si>
  <si>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</si>
  <si>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</si>
  <si>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</si>
  <si>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</si>
  <si>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</si>
  <si>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</si>
  <si>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</si>
  <si>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</si>
  <si>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</si>
  <si>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</si>
  <si>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</si>
  <si>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</si>
  <si>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</si>
  <si>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</si>
  <si>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</si>
  <si>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</si>
  <si>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</si>
  <si>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</si>
  <si>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</si>
  <si>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</si>
  <si>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</si>
  <si>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</si>
  <si>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</si>
  <si>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</si>
  <si>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</si>
  <si>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</si>
  <si>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</si>
  <si>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</si>
  <si>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</si>
  <si>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</si>
  <si>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</si>
  <si>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</si>
  <si>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</si>
  <si>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</si>
  <si>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</si>
  <si>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</si>
  <si>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</si>
  <si>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</si>
  <si>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</si>
  <si>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</si>
  <si>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</si>
  <si>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</si>
  <si>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</si>
  <si>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</si>
  <si>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</si>
  <si>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</si>
  <si>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</si>
  <si>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</si>
  <si>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</si>
  <si>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</si>
  <si>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</si>
  <si>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</si>
  <si>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</si>
  <si>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</si>
  <si>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</si>
  <si>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</si>
  <si>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</si>
  <si>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</si>
  <si>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</si>
  <si>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</si>
  <si>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</si>
  <si>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</si>
  <si>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</si>
  <si>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</si>
  <si>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</si>
  <si>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</si>
  <si>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</si>
  <si>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</si>
  <si>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</si>
  <si>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</si>
  <si>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</si>
  <si>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</si>
  <si>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</si>
  <si>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</si>
  <si>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</si>
  <si>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</si>
  <si>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</si>
  <si>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</si>
  <si>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</si>
  <si>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</si>
  <si>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</si>
  <si>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</si>
  <si>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</si>
  <si>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</si>
  <si>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</si>
  <si>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</si>
  <si>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</si>
  <si>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</si>
  <si>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</si>
  <si>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</si>
  <si>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</si>
  <si>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</si>
  <si>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</si>
  <si>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</si>
  <si>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</si>
  <si>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</si>
  <si>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</si>
  <si>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</si>
  <si>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</si>
  <si>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</si>
  <si>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</si>
  <si>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</si>
  <si>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</si>
  <si>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</si>
  <si>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</si>
  <si>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</si>
  <si>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</si>
  <si>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</si>
  <si>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</si>
  <si>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</si>
  <si>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</si>
  <si>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</si>
  <si>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</si>
  <si>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</si>
  <si>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</si>
  <si>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</si>
  <si>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</si>
  <si>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</si>
  <si>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</si>
  <si>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</si>
  <si>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</si>
  <si>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</si>
  <si>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</si>
  <si>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</si>
  <si>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</si>
  <si>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</si>
  <si>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</si>
  <si>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</si>
  <si>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</si>
  <si>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</si>
  <si>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</si>
  <si>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</si>
  <si>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</si>
  <si>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</si>
  <si>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</si>
  <si>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</si>
  <si>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</si>
  <si>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</si>
  <si>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</si>
  <si>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</si>
  <si>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</si>
  <si>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</si>
  <si>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</si>
  <si>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</si>
  <si>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</si>
  <si>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</si>
  <si>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</si>
  <si>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</si>
  <si>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</si>
  <si>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</si>
  <si>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</si>
  <si>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</si>
  <si>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</si>
  <si>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</si>
  <si>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</si>
  <si>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</si>
  <si>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</si>
  <si>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</si>
  <si>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</si>
  <si>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</si>
  <si>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</si>
  <si>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</si>
  <si>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</si>
  <si>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</si>
  <si>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</si>
  <si>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</si>
  <si>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</si>
  <si>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</si>
  <si>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</si>
  <si>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</si>
  <si>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</si>
  <si>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</si>
  <si>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</si>
  <si>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</si>
  <si>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</si>
  <si>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</si>
  <si>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</si>
  <si>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</si>
  <si>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</si>
  <si>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</si>
  <si>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</si>
  <si>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</si>
  <si>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</si>
  <si>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</si>
  <si>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</si>
  <si>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</si>
  <si>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</si>
  <si>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</si>
  <si>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</si>
  <si>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</si>
  <si>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</si>
  <si>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</si>
  <si>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</si>
  <si>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</si>
  <si>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</si>
  <si>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</si>
  <si>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</si>
  <si>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</si>
  <si>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</si>
  <si>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</si>
  <si>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</si>
  <si>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</si>
  <si>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</si>
  <si>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</si>
  <si>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</si>
  <si>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</si>
  <si>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</si>
  <si>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</si>
  <si>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</si>
  <si>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</si>
  <si>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</si>
  <si>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</si>
  <si>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</si>
  <si>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</si>
  <si>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</si>
  <si>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</si>
  <si>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</si>
  <si>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</si>
  <si>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</si>
  <si>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</si>
  <si>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</si>
  <si>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</si>
  <si>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</si>
  <si>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</si>
  <si>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</si>
  <si>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</si>
  <si>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</si>
  <si>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</si>
  <si>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</si>
  <si>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</si>
  <si>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</si>
  <si>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</si>
  <si>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</si>
  <si>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</si>
  <si>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</si>
  <si>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</si>
  <si>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</si>
  <si>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</si>
  <si>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</si>
  <si>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</si>
  <si>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</si>
  <si>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</si>
  <si>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</si>
  <si>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</si>
  <si>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</si>
  <si>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</si>
  <si>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</si>
  <si>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</si>
  <si>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</si>
  <si>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</si>
  <si>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</si>
  <si>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</si>
  <si>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</si>
  <si>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</si>
  <si>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</si>
  <si>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</si>
  <si>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</si>
  <si>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</si>
  <si>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</si>
  <si>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</si>
  <si>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</si>
  <si>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</si>
  <si>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</si>
  <si>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</si>
  <si>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</si>
  <si>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</si>
  <si>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</si>
  <si>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</si>
  <si>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</si>
  <si>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</si>
  <si>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</si>
  <si>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</si>
  <si>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</si>
  <si>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</si>
  <si>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</si>
  <si>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</si>
  <si>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</si>
  <si>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</si>
  <si>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</si>
  <si>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</si>
  <si>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</si>
  <si>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</si>
  <si>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</si>
  <si>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</si>
  <si>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</si>
  <si>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</si>
  <si>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</si>
  <si>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</si>
  <si>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</si>
  <si>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</si>
  <si>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</si>
  <si>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</si>
  <si>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</si>
  <si>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</si>
  <si>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</si>
  <si>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</si>
  <si>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</si>
  <si>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</si>
  <si>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</si>
  <si>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</si>
  <si>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</si>
  <si>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</si>
  <si>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</si>
  <si>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</si>
  <si>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</si>
  <si>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</si>
  <si>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</si>
  <si>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</si>
  <si>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</si>
  <si>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</si>
  <si>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</si>
  <si>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</si>
  <si>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</si>
  <si>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</si>
  <si>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</si>
  <si>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</si>
  <si>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</si>
  <si>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</si>
  <si>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</si>
  <si>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</si>
  <si>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</si>
  <si>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</si>
  <si>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</si>
  <si>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</si>
  <si>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</si>
  <si>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</si>
  <si>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</si>
  <si>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</si>
  <si>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</si>
  <si>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</si>
  <si>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</si>
  <si>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</si>
  <si>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</si>
  <si>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</si>
  <si>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</si>
  <si>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</si>
  <si>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</si>
  <si>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</si>
  <si>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</si>
  <si>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</si>
  <si>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</si>
  <si>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</si>
  <si>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</si>
  <si>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</si>
  <si>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</si>
  <si>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</si>
  <si>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</si>
  <si>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</si>
  <si>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</si>
  <si>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</si>
  <si>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</si>
  <si>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</si>
  <si>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</si>
  <si>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</si>
  <si>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</si>
  <si>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</si>
  <si>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</si>
  <si>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</si>
  <si>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</si>
  <si>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</si>
  <si>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</si>
  <si>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</si>
  <si>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</si>
  <si>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</si>
  <si>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</si>
  <si>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</si>
  <si>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</si>
  <si>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</si>
  <si>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</si>
  <si>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</si>
  <si>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</si>
  <si>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</si>
  <si>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</si>
  <si>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</si>
  <si>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</si>
  <si>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</si>
  <si>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</si>
  <si>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</si>
  <si>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</si>
  <si>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</si>
  <si>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</si>
  <si>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</si>
  <si>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</si>
  <si>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</si>
  <si>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</si>
  <si>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</si>
  <si>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</si>
  <si>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</si>
  <si>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</si>
  <si>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</si>
  <si>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</si>
  <si>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</si>
  <si>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</si>
  <si>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</si>
  <si>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</si>
  <si>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</si>
  <si>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</si>
  <si>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</si>
  <si>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</si>
  <si>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</si>
  <si>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</si>
  <si>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</si>
  <si>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</si>
  <si>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</si>
  <si>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</si>
  <si>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</si>
  <si>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</si>
  <si>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</si>
  <si>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</si>
  <si>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</si>
  <si>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</si>
  <si>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</si>
  <si>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</si>
  <si>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</si>
  <si>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</si>
  <si>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</si>
  <si>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</si>
  <si>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</si>
  <si>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</si>
  <si>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</si>
  <si>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</si>
  <si>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</si>
  <si>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</si>
  <si>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</si>
  <si>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</si>
  <si>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</si>
  <si>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</si>
  <si>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</si>
  <si>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</si>
  <si>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</si>
  <si>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</si>
  <si>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</si>
  <si>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</si>
  <si>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</si>
  <si>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</si>
  <si>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</si>
  <si>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</si>
  <si>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</si>
  <si>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</si>
  <si>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</si>
  <si>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</si>
  <si>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</si>
  <si>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</si>
  <si>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</si>
  <si>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</si>
  <si>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</si>
  <si>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</si>
  <si>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</si>
  <si>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</si>
  <si>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</si>
  <si>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</si>
  <si>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</si>
  <si>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</si>
  <si>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</si>
  <si>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</si>
  <si>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</si>
  <si>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</si>
  <si>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</si>
  <si>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</si>
  <si>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</si>
  <si>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</si>
  <si>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</si>
  <si>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</si>
  <si>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</si>
  <si>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</si>
  <si>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</si>
  <si>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</si>
  <si>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</si>
  <si>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</si>
  <si>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</si>
  <si>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</si>
  <si>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</si>
  <si>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</si>
  <si>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</si>
  <si>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</si>
  <si>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</si>
  <si>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</si>
  <si>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</si>
  <si>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</si>
  <si>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</si>
  <si>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</si>
  <si>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</si>
  <si>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</si>
  <si>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</si>
  <si>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</si>
  <si>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</si>
  <si>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</si>
  <si>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</si>
  <si>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</si>
  <si>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</si>
  <si>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</si>
  <si>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</si>
  <si>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</si>
  <si>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</si>
  <si>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</si>
  <si>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</si>
  <si>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</si>
  <si>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</si>
  <si>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</si>
  <si>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</si>
  <si>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</si>
  <si>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</si>
  <si>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</si>
  <si>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</si>
  <si>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</si>
  <si>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</si>
  <si>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</si>
  <si>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</si>
  <si>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</si>
  <si>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</si>
  <si>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</si>
  <si>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</si>
  <si>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</si>
  <si>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</si>
  <si>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</si>
  <si>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</si>
  <si>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</si>
  <si>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</si>
  <si>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</si>
  <si>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</si>
  <si>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</si>
  <si>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</si>
  <si>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</si>
  <si>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</si>
  <si>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</si>
  <si>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</si>
  <si>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</si>
  <si>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</si>
  <si>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</si>
  <si>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</si>
  <si>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</si>
  <si>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</si>
  <si>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</si>
  <si>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</si>
  <si>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</si>
  <si>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</si>
  <si>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</si>
  <si>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</si>
  <si>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</si>
  <si>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</si>
  <si>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</si>
  <si>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</si>
  <si>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</si>
  <si>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</si>
  <si>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</si>
  <si>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</si>
  <si>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</si>
  <si>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</si>
  <si>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</si>
  <si>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</si>
  <si>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</si>
  <si>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</si>
  <si>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</si>
  <si>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</si>
  <si>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</si>
  <si>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</si>
  <si>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</si>
  <si>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</si>
  <si>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</si>
  <si>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</si>
  <si>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</si>
  <si>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</si>
  <si>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</si>
  <si>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</si>
  <si>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</si>
  <si>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</si>
  <si>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</si>
  <si>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</si>
  <si>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</si>
  <si>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</si>
  <si>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</si>
  <si>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</si>
  <si>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</si>
  <si>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</si>
  <si>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</si>
  <si>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</si>
  <si>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</si>
  <si>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</si>
  <si>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</si>
  <si>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</si>
  <si>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</si>
  <si>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</si>
  <si>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</si>
  <si>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</si>
  <si>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</si>
  <si>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</si>
  <si>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</si>
  <si>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</si>
  <si>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</si>
  <si>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</si>
  <si>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</si>
  <si>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</si>
  <si>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</si>
  <si>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</si>
  <si>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</si>
  <si>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</si>
  <si>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</si>
  <si>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</si>
  <si>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</si>
  <si>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</si>
  <si>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</si>
  <si>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</si>
  <si>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</si>
  <si>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</si>
  <si>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</si>
  <si>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</si>
  <si>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</si>
  <si>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</si>
  <si>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</si>
  <si>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</si>
  <si>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</si>
  <si>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</si>
  <si>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</si>
  <si>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</si>
  <si>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</si>
  <si>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</si>
  <si>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</si>
  <si>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</si>
  <si>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</si>
  <si>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</si>
  <si>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</si>
  <si>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</si>
  <si>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</si>
  <si>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</si>
  <si>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</si>
  <si>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</si>
  <si>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</si>
  <si>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</si>
  <si>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</si>
  <si>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</si>
  <si>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</si>
  <si>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</si>
  <si>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</si>
  <si>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</si>
  <si>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</si>
  <si>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</si>
  <si>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</si>
  <si>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</si>
  <si>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</si>
  <si>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</si>
  <si>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</si>
  <si>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</si>
  <si>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</si>
  <si>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</si>
  <si>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</si>
  <si>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</si>
  <si>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</si>
  <si>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</si>
  <si>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</si>
  <si>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</si>
  <si>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</si>
  <si>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</si>
  <si>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</si>
  <si>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</si>
  <si>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</si>
  <si>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</si>
  <si>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</si>
  <si>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</si>
  <si>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</si>
  <si>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</si>
  <si>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</si>
  <si>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</si>
  <si>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</si>
  <si>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</si>
  <si>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</si>
  <si>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</si>
  <si>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</si>
  <si>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</si>
  <si>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</si>
  <si>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</si>
  <si>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</si>
  <si>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</si>
  <si>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</si>
  <si>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</si>
  <si>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</si>
  <si>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</si>
  <si>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</si>
  <si>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</si>
  <si>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</si>
  <si>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</si>
  <si>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</si>
  <si>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</si>
  <si>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</si>
  <si>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</si>
  <si>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</si>
  <si>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</si>
  <si>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</si>
  <si>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</si>
  <si>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</si>
  <si>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</si>
  <si>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</si>
  <si>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</si>
  <si>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</si>
  <si>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</si>
  <si>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</si>
  <si>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</si>
  <si>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</si>
  <si>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</si>
  <si>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</si>
  <si>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</si>
  <si>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</si>
  <si>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</si>
  <si>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</si>
  <si>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</si>
  <si>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</si>
  <si>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</si>
  <si>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</si>
  <si>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</si>
  <si>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</si>
  <si>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</si>
  <si>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</si>
  <si>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</si>
  <si>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</si>
  <si>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</si>
  <si>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</si>
  <si>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</si>
  <si>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</si>
  <si>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</si>
  <si>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</si>
  <si>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</si>
  <si>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</si>
  <si>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</si>
  <si>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</si>
  <si>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</si>
  <si>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</si>
  <si>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</si>
  <si>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</si>
  <si>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</si>
  <si>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</si>
  <si>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</si>
  <si>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</si>
  <si>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</si>
  <si>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</si>
  <si>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</si>
  <si>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</si>
  <si>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</si>
  <si>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</si>
  <si>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</si>
  <si>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</si>
  <si>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</si>
  <si>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</si>
  <si>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</si>
  <si>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</si>
  <si>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</si>
  <si>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</si>
  <si>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</si>
  <si>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</si>
  <si>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</si>
  <si>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</si>
  <si>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</si>
  <si>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</si>
  <si>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</si>
  <si>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</si>
  <si>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</si>
  <si>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</si>
  <si>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</si>
  <si>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</si>
  <si>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</si>
  <si>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</si>
  <si>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</si>
  <si>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</si>
  <si>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</si>
  <si>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</si>
  <si>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</si>
  <si>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</si>
  <si>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</si>
  <si>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</si>
  <si>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</si>
  <si>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</si>
  <si>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</si>
  <si>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</si>
  <si>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</si>
  <si>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</si>
  <si>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</si>
  <si>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</si>
  <si>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</si>
  <si>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</si>
  <si>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</si>
  <si>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</si>
  <si>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</si>
  <si>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</si>
  <si>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</si>
  <si>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</si>
  <si>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</si>
  <si>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</si>
  <si>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</si>
  <si>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</si>
  <si>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</si>
  <si>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</si>
  <si>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</si>
  <si>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</si>
  <si>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</si>
  <si>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</si>
  <si>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</si>
  <si>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</si>
  <si>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</si>
  <si>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</si>
  <si>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</si>
  <si>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</si>
  <si>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</si>
  <si>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</si>
  <si>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</si>
  <si>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</si>
  <si>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</si>
  <si>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</si>
  <si>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</si>
  <si>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</si>
  <si>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</si>
  <si>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</si>
  <si>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</si>
  <si>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</si>
  <si>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</si>
  <si>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</si>
  <si>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</si>
  <si>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</si>
  <si>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</si>
  <si>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</si>
  <si>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</si>
  <si>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</si>
  <si>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</si>
  <si>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</si>
  <si>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</si>
  <si>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</si>
  <si>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</si>
  <si>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</si>
  <si>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</si>
  <si>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</si>
  <si>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</si>
  <si>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</si>
  <si>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</si>
  <si>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</si>
  <si>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</si>
  <si>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</si>
  <si>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</si>
  <si>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</si>
  <si>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</si>
  <si>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</si>
  <si>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</si>
  <si>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</si>
  <si>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</si>
  <si>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</si>
  <si>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</si>
  <si>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</si>
  <si>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</si>
  <si>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</si>
  <si>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</si>
  <si>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</si>
  <si>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</si>
  <si>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</si>
  <si>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</si>
  <si>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</si>
  <si>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</si>
  <si>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</si>
  <si>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</si>
  <si>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</si>
  <si>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</si>
  <si>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</si>
  <si>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</si>
  <si>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</si>
  <si>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</si>
  <si>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</si>
  <si>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</si>
  <si>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</si>
  <si>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</si>
  <si>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</si>
  <si>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</si>
  <si>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</si>
  <si>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</si>
  <si>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</si>
  <si>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</si>
  <si>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</si>
  <si>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</si>
  <si>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</si>
  <si>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</si>
  <si>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</si>
  <si>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</si>
  <si>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</si>
  <si>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</si>
  <si>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</si>
  <si>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</si>
  <si>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</si>
  <si>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</si>
  <si>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</si>
  <si>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</si>
  <si>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</si>
  <si>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</si>
  <si>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</si>
  <si>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</si>
  <si>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</si>
  <si>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</si>
  <si>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</si>
  <si>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</si>
  <si>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</si>
  <si>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</si>
  <si>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</si>
  <si>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</si>
  <si>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</si>
  <si>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</si>
  <si>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</si>
  <si>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</si>
  <si>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</si>
  <si>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</si>
  <si>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</si>
  <si>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</si>
  <si>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</si>
  <si>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</si>
  <si>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</si>
  <si>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</si>
  <si>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</si>
  <si>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</si>
  <si>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</si>
  <si>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</si>
  <si>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</si>
  <si>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</si>
  <si>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</si>
  <si>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</si>
  <si>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</si>
  <si>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</si>
  <si>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</si>
  <si>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</si>
  <si>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</si>
  <si>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</si>
  <si>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</si>
  <si>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</si>
  <si>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</si>
  <si>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</si>
  <si>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</si>
  <si>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</si>
  <si>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</si>
  <si>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</si>
  <si>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</si>
  <si>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</si>
  <si>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</si>
  <si>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</si>
  <si>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</si>
  <si>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</si>
  <si>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</si>
  <si>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</si>
  <si>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</si>
  <si>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</si>
  <si>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</si>
  <si>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</si>
  <si>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</si>
  <si>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</si>
  <si>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</si>
  <si>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</si>
  <si>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</si>
  <si>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</si>
  <si>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</si>
  <si>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</si>
  <si>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</si>
  <si>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</si>
  <si>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</si>
  <si>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</si>
  <si>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</si>
  <si>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</si>
  <si>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</si>
  <si>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</si>
  <si>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</si>
  <si>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</si>
  <si>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</si>
  <si>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</si>
  <si>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</si>
  <si>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</si>
  <si>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</si>
  <si>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</si>
  <si>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</si>
  <si>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</si>
  <si>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</si>
  <si>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</si>
  <si>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</si>
  <si>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</si>
  <si>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</si>
  <si>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</si>
  <si>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</si>
  <si>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</si>
  <si>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</si>
  <si>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</si>
  <si>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</si>
  <si>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</si>
  <si>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</si>
  <si>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</si>
  <si>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</si>
  <si>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</si>
  <si>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</si>
  <si>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</si>
  <si>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</si>
  <si>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</si>
  <si>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</si>
  <si>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</si>
  <si>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</si>
  <si>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</si>
  <si>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</si>
  <si>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</si>
  <si>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</si>
  <si>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</si>
  <si>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</si>
  <si>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</si>
  <si>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</si>
  <si>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</si>
  <si>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</si>
  <si>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</si>
  <si>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</si>
  <si>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</si>
  <si>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</si>
  <si>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</si>
  <si>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</si>
  <si>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</si>
  <si>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</si>
  <si>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</si>
  <si>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</si>
  <si>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</si>
  <si>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</si>
  <si>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</si>
  <si>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</si>
  <si>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</si>
  <si>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</si>
  <si>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</si>
  <si>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</si>
  <si>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</si>
  <si>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</si>
  <si>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</si>
  <si>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</si>
  <si>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</si>
  <si>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</si>
  <si>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</si>
  <si>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</si>
  <si>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</si>
  <si>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</si>
  <si>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</si>
  <si>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</si>
  <si>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</si>
  <si>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</si>
  <si>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</si>
  <si>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</si>
  <si>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</si>
  <si>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</si>
  <si>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</si>
  <si>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</si>
  <si>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</si>
  <si>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</si>
  <si>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</si>
  <si>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</si>
  <si>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</si>
  <si>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</si>
  <si>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</si>
  <si>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</si>
  <si>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</si>
  <si>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</si>
  <si>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</si>
  <si>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</si>
  <si>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</si>
  <si>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</si>
  <si>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</si>
  <si>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</si>
  <si>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</si>
  <si>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</si>
  <si>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</si>
  <si>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</si>
  <si>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</si>
  <si>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</si>
  <si>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</si>
  <si>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</si>
  <si>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</si>
  <si>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</si>
  <si>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</si>
  <si>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</si>
  <si>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</si>
  <si>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</si>
  <si>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</si>
  <si>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</si>
  <si>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</si>
  <si>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</si>
  <si>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</si>
  <si>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</si>
  <si>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</si>
  <si>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</si>
  <si>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</si>
  <si>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</si>
  <si>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</si>
  <si>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</si>
  <si>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</si>
  <si>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</si>
  <si>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</si>
  <si>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</si>
  <si>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</si>
  <si>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</si>
  <si>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</si>
  <si>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</si>
  <si>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</si>
  <si>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</si>
  <si>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</si>
  <si>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</si>
  <si>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</si>
  <si>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</si>
  <si>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</si>
  <si>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</si>
  <si>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</si>
  <si>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</si>
  <si>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</si>
  <si>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</si>
  <si>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</si>
  <si>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</si>
  <si>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</si>
  <si>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</si>
  <si>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</si>
  <si>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</si>
  <si>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</si>
  <si>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</si>
  <si>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</si>
  <si>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</si>
  <si>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</si>
  <si>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</si>
  <si>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</si>
  <si>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</si>
  <si>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</si>
  <si>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</si>
  <si>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</si>
  <si>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</si>
  <si>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</si>
  <si>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</si>
  <si>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</si>
  <si>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</si>
  <si>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</si>
  <si>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</si>
  <si>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</si>
  <si>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</si>
  <si>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</si>
  <si>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</si>
  <si>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</si>
  <si>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</si>
  <si>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</si>
  <si>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</si>
  <si>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</si>
  <si>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</si>
  <si>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</si>
  <si>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</si>
  <si>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</si>
  <si>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</si>
  <si>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</si>
  <si>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</si>
  <si>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</si>
  <si>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</si>
  <si>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</si>
  <si>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</si>
  <si>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</si>
  <si>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</si>
  <si>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</si>
  <si>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</si>
  <si>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</si>
  <si>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</si>
  <si>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</si>
  <si>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</si>
  <si>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</si>
  <si>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</si>
  <si>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</si>
  <si>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</si>
  <si>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</si>
  <si>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</si>
  <si>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</si>
  <si>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</si>
  <si>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</si>
  <si>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</si>
  <si>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</si>
  <si>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</si>
  <si>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</si>
  <si>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</si>
  <si>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</si>
  <si>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</si>
  <si>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</si>
  <si>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</si>
  <si>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</si>
  <si>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</si>
  <si>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</si>
  <si>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</si>
  <si>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</si>
  <si>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</si>
  <si>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</si>
  <si>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</si>
  <si>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</si>
  <si>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</si>
  <si>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</si>
  <si>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</si>
  <si>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</si>
  <si>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</si>
  <si>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</si>
  <si>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</si>
  <si>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</si>
  <si>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</si>
  <si>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</si>
  <si>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</si>
  <si>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</si>
  <si>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</si>
  <si>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</si>
  <si>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</si>
  <si>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</si>
  <si>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</si>
  <si>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</si>
  <si>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</si>
  <si>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</si>
  <si>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</si>
  <si>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</si>
  <si>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</si>
  <si>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</si>
  <si>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</si>
  <si>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</si>
  <si>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</si>
  <si>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</si>
  <si>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</si>
  <si>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</si>
  <si>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</si>
  <si>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</si>
  <si>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</si>
  <si>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</si>
  <si>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</si>
  <si>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</si>
  <si>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</si>
  <si>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</si>
  <si>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</si>
  <si>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</si>
  <si>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</si>
  <si>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</si>
  <si>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</si>
  <si>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</si>
  <si>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</si>
  <si>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</si>
  <si>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</si>
  <si>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</si>
  <si>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</si>
  <si>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</si>
  <si>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</si>
  <si>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</si>
  <si>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</si>
  <si>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</si>
  <si>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</si>
  <si>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</si>
  <si>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</si>
  <si>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</si>
  <si>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</si>
  <si>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</si>
  <si>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</si>
  <si>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</si>
  <si>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</si>
  <si>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</si>
  <si>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</si>
  <si>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</si>
  <si>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</si>
  <si>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</si>
  <si>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</si>
  <si>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</si>
  <si>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</si>
  <si>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</si>
  <si>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</si>
  <si>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</si>
  <si>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</si>
  <si>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</si>
  <si>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</si>
  <si>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</si>
  <si>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</si>
  <si>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</si>
  <si>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</si>
  <si>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</si>
  <si>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</si>
  <si>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</si>
  <si>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</si>
  <si>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</si>
  <si>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</si>
  <si>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</si>
  <si>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</si>
  <si>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</si>
  <si>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</si>
  <si>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</si>
  <si>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</si>
  <si>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</si>
  <si>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</si>
  <si>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</si>
  <si>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</si>
  <si>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</si>
  <si>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</si>
  <si>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</si>
  <si>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</si>
  <si>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</si>
  <si>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</si>
  <si>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</si>
  <si>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</si>
  <si>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</si>
  <si>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</si>
  <si>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</si>
  <si>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</si>
  <si>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</si>
  <si>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</si>
  <si>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</si>
  <si>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</si>
  <si>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</si>
  <si>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</si>
  <si>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</si>
  <si>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</si>
  <si>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</si>
  <si>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</si>
  <si>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</si>
  <si>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</si>
  <si>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</si>
  <si>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</si>
  <si>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</si>
  <si>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</si>
  <si>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</si>
  <si>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</si>
  <si>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</si>
  <si>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</si>
  <si>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</si>
  <si>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</si>
  <si>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</si>
  <si>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</si>
  <si>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</si>
  <si>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</si>
  <si>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</si>
  <si>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</si>
  <si>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</si>
  <si>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</si>
  <si>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</si>
  <si>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</si>
  <si>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</si>
  <si>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</si>
  <si>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</si>
  <si>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</si>
  <si>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</si>
  <si>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</si>
  <si>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</si>
  <si>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</si>
  <si>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</si>
  <si>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</si>
  <si>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</si>
  <si>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</si>
  <si>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</si>
  <si>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</si>
  <si>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</si>
  <si>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</si>
  <si>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</si>
  <si>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</si>
  <si>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</si>
  <si>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</si>
  <si>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</si>
  <si>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</si>
  <si>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</si>
  <si>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</si>
  <si>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</si>
  <si>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</si>
  <si>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</si>
  <si>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</si>
  <si>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</si>
  <si>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</si>
  <si>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</si>
  <si>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</si>
  <si>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</si>
  <si>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</si>
  <si>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</si>
  <si>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</si>
  <si>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</si>
  <si>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</si>
  <si>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</si>
  <si>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</si>
  <si>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</si>
  <si>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</si>
  <si>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</si>
  <si>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</si>
  <si>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</si>
  <si>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</si>
  <si>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</si>
  <si>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</si>
  <si>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</si>
  <si>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</si>
  <si>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</si>
  <si>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</si>
  <si>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</si>
  <si>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</si>
  <si>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</si>
  <si>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</si>
  <si>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</si>
  <si>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</si>
  <si>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</si>
  <si>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</si>
  <si>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</si>
  <si>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</si>
  <si>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</si>
  <si>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</si>
  <si>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</si>
  <si>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</si>
  <si>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</si>
  <si>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</si>
  <si>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</si>
  <si>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</si>
  <si>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</si>
  <si>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</si>
  <si>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</si>
  <si>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</si>
  <si>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</si>
  <si>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</si>
  <si>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</si>
  <si>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</si>
  <si>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</si>
  <si>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</si>
  <si>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</si>
  <si>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</si>
  <si>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</si>
  <si>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</si>
  <si>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</si>
  <si>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</si>
  <si>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</si>
  <si>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</si>
  <si>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</si>
  <si>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</si>
  <si>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</si>
  <si>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</si>
  <si>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</si>
  <si>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</si>
  <si>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</si>
  <si>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</si>
  <si>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</si>
  <si>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</si>
  <si>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</si>
  <si>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</si>
  <si>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</si>
  <si>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</si>
  <si>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</si>
  <si>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</si>
  <si>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</si>
  <si>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</si>
  <si>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</si>
  <si>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</si>
  <si>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</si>
  <si>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</si>
  <si>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</si>
  <si>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</si>
  <si>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</si>
  <si>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</si>
  <si>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</si>
  <si>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</si>
  <si>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</si>
  <si>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</si>
  <si>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</si>
  <si>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</si>
  <si>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</si>
  <si>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</si>
  <si>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</si>
  <si>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</si>
  <si>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</si>
  <si>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</si>
  <si>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</si>
  <si>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</si>
  <si>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</si>
  <si>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</si>
  <si>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</si>
  <si>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</si>
  <si>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</si>
  <si>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</si>
  <si>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</si>
  <si>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</si>
  <si>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</si>
  <si>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</si>
  <si>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</si>
  <si>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</si>
  <si>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</si>
  <si>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</si>
  <si>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</si>
  <si>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</si>
  <si>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</si>
  <si>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</si>
  <si>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</si>
  <si>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</si>
  <si>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</si>
  <si>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</si>
  <si>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</si>
  <si>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</si>
  <si>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</si>
  <si>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</si>
  <si>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</si>
  <si>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</si>
  <si>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</si>
  <si>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</si>
  <si>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</si>
  <si>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</si>
  <si>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</si>
  <si>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</si>
  <si>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</si>
  <si>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</si>
  <si>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</si>
  <si>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</si>
  <si>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</si>
  <si>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</si>
  <si>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</si>
  <si>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</si>
  <si>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</si>
  <si>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</si>
  <si>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</si>
  <si>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</si>
  <si>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</si>
  <si>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</si>
  <si>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</si>
  <si>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</si>
  <si>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</si>
  <si>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</si>
  <si>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</si>
  <si>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</si>
  <si>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</si>
  <si>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</si>
  <si>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</si>
  <si>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</si>
  <si>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</si>
  <si>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</si>
  <si>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</si>
  <si>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</si>
  <si>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</si>
  <si>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</si>
  <si>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</si>
  <si>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</si>
  <si>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</si>
  <si>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</si>
  <si>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</si>
  <si>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</si>
  <si>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</si>
  <si>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</si>
  <si>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</si>
  <si>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</si>
  <si>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</si>
  <si>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</si>
  <si>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</si>
  <si>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</si>
  <si>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</si>
  <si>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</si>
  <si>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</si>
  <si>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</si>
  <si>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</si>
  <si>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</si>
  <si>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</si>
  <si>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</si>
  <si>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</si>
  <si>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</si>
  <si>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</si>
  <si>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</si>
  <si>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</si>
  <si>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</si>
  <si>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</si>
  <si>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</si>
  <si>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</si>
  <si>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</si>
  <si>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</si>
  <si>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</si>
  <si>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</si>
  <si>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</si>
  <si>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</si>
  <si>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</si>
  <si>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</si>
  <si>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</si>
  <si>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</si>
  <si>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</si>
  <si>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</si>
  <si>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</si>
  <si>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</si>
  <si>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</si>
  <si>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</si>
  <si>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</si>
  <si>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</si>
  <si>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</si>
  <si>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</si>
  <si>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</si>
  <si>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</si>
  <si>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</si>
  <si>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</si>
  <si>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</si>
  <si>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</si>
  <si>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</si>
  <si>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</si>
  <si>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</si>
  <si>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</si>
  <si>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</si>
  <si>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</si>
  <si>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</si>
  <si>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</si>
  <si>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</si>
  <si>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</si>
  <si>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</si>
  <si>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</si>
  <si>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</si>
  <si>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</si>
  <si>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</si>
  <si>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</si>
  <si>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</si>
  <si>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</si>
  <si>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</si>
  <si>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</si>
  <si>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</si>
  <si>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</si>
  <si>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</si>
  <si>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</si>
  <si>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</si>
  <si>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</si>
  <si>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</si>
  <si>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</si>
  <si>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</si>
  <si>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</si>
  <si>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</si>
  <si>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</si>
  <si>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</si>
  <si>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</si>
  <si>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</si>
  <si>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</si>
  <si>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</si>
  <si>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</si>
  <si>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</si>
  <si>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</si>
  <si>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</si>
  <si>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</si>
  <si>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</si>
  <si>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</si>
  <si>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</si>
  <si>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</si>
  <si>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</si>
  <si>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</si>
  <si>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</si>
  <si>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</si>
  <si>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</si>
  <si>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</si>
  <si>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</si>
  <si>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</si>
  <si>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</si>
  <si>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</si>
  <si>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</si>
  <si>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</si>
  <si>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</si>
  <si>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</si>
  <si>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</si>
  <si>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</si>
  <si>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</si>
  <si>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</si>
  <si>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</si>
  <si>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</si>
  <si>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</si>
  <si>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</si>
  <si>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</si>
  <si>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</si>
  <si>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</si>
  <si>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</si>
  <si>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</si>
  <si>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</si>
  <si>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</si>
  <si>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</si>
  <si>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</si>
  <si>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</si>
  <si>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</si>
  <si>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</si>
  <si>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</si>
  <si>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</si>
  <si>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</si>
  <si>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</si>
  <si>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</si>
  <si>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</si>
  <si>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</si>
  <si>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</si>
  <si>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</si>
  <si>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</si>
  <si>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</si>
  <si>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</si>
  <si>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</si>
  <si>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</si>
  <si>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</si>
  <si>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</si>
  <si>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</si>
  <si>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</si>
  <si>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</si>
  <si>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</si>
  <si>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</si>
  <si>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</si>
  <si>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</si>
  <si>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</si>
  <si>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</si>
  <si>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</si>
  <si>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</si>
  <si>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</si>
  <si>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</si>
  <si>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</si>
  <si>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</si>
  <si>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</si>
  <si>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</si>
  <si>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</si>
  <si>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</si>
  <si>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</si>
  <si>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</si>
  <si>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</si>
  <si>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</si>
  <si>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</si>
  <si>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</si>
  <si>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</si>
  <si>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</si>
  <si>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</si>
  <si>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</si>
  <si>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</si>
  <si>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</si>
  <si>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</si>
  <si>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</si>
  <si>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</si>
  <si>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</si>
  <si>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</si>
  <si>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</si>
  <si>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</si>
  <si>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</si>
  <si>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</si>
  <si>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</si>
  <si>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</si>
  <si>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</si>
  <si>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</si>
  <si>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</si>
  <si>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</si>
  <si>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</si>
  <si>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</si>
  <si>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</si>
  <si>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</si>
  <si>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</si>
  <si>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</si>
  <si>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</si>
  <si>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</si>
  <si>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</si>
  <si>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</si>
  <si>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</si>
  <si>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</si>
  <si>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</si>
  <si>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</si>
  <si>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</si>
  <si>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</si>
  <si>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</si>
  <si>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</si>
  <si>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</si>
  <si>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</si>
  <si>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</si>
  <si>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</si>
  <si>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</si>
  <si>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</si>
  <si>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</si>
  <si>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</si>
  <si>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</si>
  <si>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</si>
  <si>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</si>
  <si>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</si>
  <si>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</si>
  <si>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</si>
  <si>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</si>
  <si>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</si>
  <si>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</si>
  <si>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</si>
  <si>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</si>
  <si>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</si>
  <si>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</si>
  <si>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</si>
  <si>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</si>
  <si>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</si>
  <si>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</si>
  <si>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</si>
  <si>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</si>
  <si>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</si>
  <si>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</si>
  <si>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</si>
  <si>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</si>
  <si>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</si>
  <si>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</si>
  <si>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</si>
  <si>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</si>
  <si>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</si>
  <si>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</si>
  <si>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</si>
  <si>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</si>
  <si>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</si>
  <si>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</si>
  <si>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</si>
  <si>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</si>
  <si>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</si>
  <si>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</si>
  <si>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</si>
  <si>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</si>
  <si>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</si>
  <si>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</si>
  <si>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</si>
  <si>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</si>
  <si>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</si>
  <si>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</si>
  <si>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</si>
  <si>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</si>
  <si>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</si>
  <si>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</si>
  <si>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</si>
  <si>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</si>
  <si>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</si>
  <si>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</si>
  <si>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</si>
  <si>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</si>
  <si>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</si>
  <si>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</si>
  <si>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</si>
  <si>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</si>
  <si>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</si>
  <si>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</si>
  <si>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</si>
  <si>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</si>
  <si>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</si>
  <si>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</si>
  <si>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</si>
  <si>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</si>
  <si>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</si>
  <si>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</si>
  <si>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</si>
  <si>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</si>
  <si>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</si>
  <si>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</si>
  <si>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</si>
  <si>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</si>
  <si>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</si>
  <si>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</si>
  <si>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</si>
  <si>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</si>
  <si>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</si>
  <si>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</si>
  <si>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</si>
  <si>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</si>
  <si>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</si>
  <si>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</si>
  <si>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</si>
  <si>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</si>
  <si>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</si>
  <si>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</si>
  <si>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</si>
  <si>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</si>
  <si>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</si>
  <si>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</si>
  <si>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</si>
  <si>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</si>
  <si>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</si>
  <si>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</si>
  <si>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</si>
  <si>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</si>
  <si>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</si>
  <si>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</si>
  <si>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</si>
  <si>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</si>
  <si>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</si>
  <si>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</si>
  <si>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</si>
  <si>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</si>
  <si>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</si>
  <si>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</si>
  <si>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</si>
  <si>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</si>
  <si>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</si>
  <si>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</si>
  <si>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</si>
  <si>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</si>
  <si>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</si>
  <si>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</si>
  <si>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</si>
  <si>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</si>
  <si>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</si>
  <si>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</si>
  <si>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</si>
  <si>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</si>
  <si>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</si>
  <si>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</si>
  <si>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</si>
  <si>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</si>
  <si>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</si>
  <si>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</si>
  <si>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</si>
  <si>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</si>
  <si>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</si>
  <si>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</si>
  <si>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</si>
  <si>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</si>
  <si>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</si>
  <si>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</si>
  <si>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</si>
  <si>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</si>
  <si>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</si>
  <si>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</si>
  <si>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</si>
  <si>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</si>
  <si>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</si>
  <si>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</si>
  <si>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</si>
  <si>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</si>
  <si>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</si>
  <si>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</si>
  <si>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</si>
  <si>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</si>
  <si>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</si>
  <si>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</si>
  <si>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</si>
  <si>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</si>
  <si>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</si>
  <si>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</si>
  <si>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</si>
  <si>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</si>
  <si>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</si>
  <si>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</si>
  <si>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</si>
  <si>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</si>
  <si>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</si>
  <si>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</si>
  <si>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</si>
  <si>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</si>
  <si>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</si>
  <si>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</si>
  <si>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</si>
  <si>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</si>
  <si>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</si>
  <si>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</si>
  <si>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</si>
  <si>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</si>
  <si>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</si>
  <si>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</si>
  <si>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</si>
  <si>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</si>
  <si>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</si>
  <si>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</si>
  <si>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</si>
  <si>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</si>
  <si>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</si>
  <si>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</si>
  <si>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</si>
  <si>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</si>
  <si>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</si>
  <si>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</si>
  <si>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</si>
  <si>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</si>
  <si>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</si>
  <si>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</si>
  <si>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</si>
  <si>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</si>
  <si>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</si>
  <si>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</si>
  <si>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</si>
  <si>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</si>
  <si>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</si>
  <si>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</si>
  <si>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</si>
  <si>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</si>
  <si>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</si>
  <si>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</si>
  <si>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</si>
  <si>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</si>
  <si>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</si>
  <si>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</si>
  <si>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</si>
  <si>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</si>
  <si>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</si>
  <si>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</si>
  <si>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</si>
  <si>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</si>
  <si>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</si>
  <si>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</si>
  <si>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</si>
  <si>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</si>
  <si>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</si>
  <si>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</si>
  <si>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</si>
  <si>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</si>
  <si>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</si>
  <si>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</si>
  <si>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</si>
  <si>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</si>
  <si>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</si>
  <si>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</si>
  <si>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</si>
  <si>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</si>
  <si>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</si>
  <si>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</si>
  <si>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</si>
  <si>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</si>
  <si>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</si>
  <si>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</si>
  <si>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</si>
  <si>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</si>
  <si>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</si>
  <si>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</si>
  <si>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</si>
  <si>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</si>
  <si>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</si>
  <si>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</si>
  <si>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</si>
  <si>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</si>
  <si>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</si>
  <si>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</si>
  <si>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</si>
  <si>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</si>
  <si>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</si>
  <si>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</si>
  <si>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</si>
  <si>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</si>
  <si>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</si>
  <si>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</si>
  <si>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</si>
  <si>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</si>
  <si>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</si>
  <si>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</si>
  <si>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</si>
  <si>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</si>
  <si>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</si>
  <si>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</si>
  <si>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</si>
  <si>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</si>
  <si>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</si>
  <si>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</si>
  <si>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</si>
  <si>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</si>
  <si>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</si>
  <si>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</si>
  <si>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</si>
  <si>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</si>
  <si>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</si>
  <si>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</si>
  <si>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</si>
  <si>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</si>
  <si>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</si>
  <si>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</si>
  <si>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</si>
  <si>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</si>
  <si>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</si>
  <si>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</si>
  <si>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</si>
  <si>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</si>
  <si>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</si>
  <si>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</si>
  <si>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</si>
  <si>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</si>
  <si>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</si>
  <si>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</si>
  <si>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</si>
  <si>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</si>
  <si>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</si>
  <si>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</si>
  <si>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</si>
  <si>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</si>
  <si>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</si>
  <si>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</si>
  <si>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</si>
  <si>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</si>
  <si>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</si>
  <si>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</si>
  <si>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</si>
  <si>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</si>
  <si>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</si>
  <si>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</si>
  <si>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</si>
  <si>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</si>
  <si>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</si>
  <si>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</si>
  <si>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</si>
  <si>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</si>
  <si>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</si>
  <si>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</si>
  <si>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</si>
  <si>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</si>
  <si>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</si>
  <si>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</si>
  <si>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</si>
  <si>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</si>
  <si>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</si>
  <si>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</si>
  <si>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</si>
  <si>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</si>
  <si>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</si>
  <si>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</si>
  <si>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</si>
  <si>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</si>
  <si>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</si>
  <si>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</si>
  <si>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</si>
  <si>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</si>
  <si>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</si>
  <si>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</si>
  <si>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</si>
  <si>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</si>
  <si>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</si>
  <si>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</si>
  <si>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</si>
  <si>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</si>
  <si>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</si>
  <si>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</si>
  <si>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</si>
  <si>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</si>
  <si>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</si>
  <si>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</si>
  <si>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</si>
  <si>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</si>
  <si>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</si>
  <si>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</si>
  <si>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</si>
  <si>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</si>
  <si>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</si>
  <si>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</si>
  <si>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</si>
  <si>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</si>
  <si>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</si>
  <si>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</si>
  <si>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</si>
  <si>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</si>
  <si>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</si>
  <si>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</si>
  <si>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</si>
  <si>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</si>
  <si>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</si>
  <si>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</si>
  <si>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</si>
  <si>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</si>
  <si>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</si>
  <si>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</si>
  <si>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</si>
  <si>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</si>
  <si>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</si>
  <si>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</si>
  <si>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</si>
  <si>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</si>
  <si>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</si>
  <si>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</si>
  <si>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</si>
  <si>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</si>
  <si>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</si>
  <si>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</si>
  <si>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</si>
  <si>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</si>
  <si>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</si>
  <si>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</si>
  <si>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</si>
  <si>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</si>
  <si>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</si>
  <si>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</si>
  <si>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</si>
  <si>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</si>
  <si>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</si>
  <si>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</si>
  <si>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</si>
  <si>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</si>
  <si>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</si>
  <si>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</si>
  <si>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</si>
  <si>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</si>
  <si>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</si>
  <si>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</si>
  <si>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</si>
  <si>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</si>
  <si>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</si>
  <si>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</si>
  <si>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</si>
  <si>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</si>
  <si>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</si>
  <si>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</si>
  <si>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</si>
  <si>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</si>
  <si>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</si>
  <si>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</si>
  <si>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</si>
  <si>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</si>
  <si>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</si>
  <si>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</si>
  <si>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</si>
  <si>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</si>
  <si>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</si>
  <si>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</si>
  <si>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</si>
  <si>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</si>
  <si>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</si>
  <si>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</si>
  <si>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</si>
  <si>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</si>
  <si>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</si>
  <si>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</si>
  <si>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</si>
  <si>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</si>
  <si>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</si>
  <si>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</si>
  <si>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</si>
  <si>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</si>
  <si>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</si>
  <si>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</si>
  <si>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</si>
  <si>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</si>
  <si>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</si>
  <si>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</si>
  <si>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</si>
  <si>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</si>
  <si>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</si>
  <si>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</si>
  <si>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</si>
  <si>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</si>
  <si>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</si>
  <si>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</si>
  <si>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</si>
  <si>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</si>
  <si>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</si>
  <si>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</si>
  <si>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</si>
  <si>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</si>
  <si>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</si>
  <si>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</si>
  <si>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</si>
  <si>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</si>
  <si>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</si>
  <si>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</si>
  <si>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</si>
  <si>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</si>
  <si>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</si>
  <si>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</si>
  <si>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</si>
  <si>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</si>
  <si>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</si>
  <si>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</si>
  <si>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</si>
  <si>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</si>
  <si>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</si>
  <si>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</si>
  <si>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</si>
  <si>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</si>
  <si>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</si>
  <si>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</si>
  <si>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</si>
  <si>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</si>
  <si>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</si>
  <si>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</si>
  <si>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</si>
  <si>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</si>
  <si>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</si>
  <si>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</si>
  <si>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</si>
  <si>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</si>
  <si>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</si>
  <si>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</si>
  <si>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</si>
  <si>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</si>
  <si>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</si>
  <si>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</si>
  <si>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</si>
  <si>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</si>
  <si>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</si>
  <si>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</si>
  <si>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</si>
  <si>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</si>
  <si>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</si>
  <si>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</si>
  <si>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</si>
  <si>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</si>
  <si>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</si>
  <si>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</si>
  <si>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</si>
  <si>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</si>
  <si>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</si>
  <si>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</si>
  <si>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</si>
  <si>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</si>
  <si>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</si>
  <si>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</si>
  <si>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</si>
  <si>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</si>
  <si>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</si>
  <si>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</si>
  <si>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</si>
  <si>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</si>
  <si>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</si>
  <si>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</si>
  <si>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</si>
  <si>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</si>
  <si>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</si>
  <si>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</si>
  <si>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</si>
  <si>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</si>
  <si>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</si>
  <si>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</si>
  <si>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</si>
  <si>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</si>
  <si>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</si>
  <si>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</si>
  <si>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</si>
  <si>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</si>
  <si>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</si>
  <si>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</si>
  <si>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</si>
  <si>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</si>
  <si>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</si>
  <si>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</si>
  <si>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</si>
  <si>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</si>
  <si>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</si>
  <si>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</si>
  <si>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</si>
  <si>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</si>
  <si>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</si>
  <si>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</si>
  <si>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</si>
  <si>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</si>
  <si>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</si>
  <si>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</si>
  <si>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</si>
  <si>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</si>
  <si>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</si>
  <si>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</si>
  <si>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</si>
  <si>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</si>
  <si>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</si>
  <si>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</si>
  <si>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</si>
  <si>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</si>
  <si>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</si>
  <si>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</si>
  <si>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</si>
  <si>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</si>
  <si>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</si>
  <si>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</si>
  <si>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</si>
  <si>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</si>
  <si>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</si>
  <si>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</si>
  <si>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</si>
  <si>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</si>
  <si>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</si>
  <si>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</si>
  <si>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</si>
  <si>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</si>
  <si>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</si>
  <si>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</si>
  <si>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</si>
  <si>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</si>
  <si>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</si>
  <si>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</si>
  <si>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</si>
  <si>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</si>
  <si>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</si>
  <si>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</si>
  <si>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</si>
  <si>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</si>
  <si>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</si>
  <si>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</si>
  <si>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</si>
  <si>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</si>
  <si>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</si>
  <si>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</si>
  <si>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</si>
  <si>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</si>
  <si>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</si>
  <si>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</si>
  <si>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</si>
  <si>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</si>
  <si>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</si>
  <si>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</si>
  <si>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</si>
  <si>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</si>
  <si>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</si>
  <si>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</si>
  <si>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</si>
  <si>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</si>
  <si>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</si>
  <si>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</si>
  <si>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</si>
  <si>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</si>
  <si>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</si>
  <si>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</si>
  <si>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</si>
  <si>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</si>
  <si>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</si>
  <si>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</si>
  <si>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</si>
  <si>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</si>
  <si>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</si>
  <si>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</si>
  <si>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</si>
  <si>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</si>
  <si>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</si>
  <si>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</si>
  <si>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</si>
  <si>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</si>
  <si>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</si>
  <si>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</si>
  <si>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</si>
  <si>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</si>
  <si>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</si>
  <si>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</si>
  <si>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</si>
  <si>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</si>
  <si>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</si>
  <si>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</si>
  <si>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</si>
  <si>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</si>
  <si>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</si>
  <si>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</si>
  <si>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</si>
  <si>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</si>
  <si>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</si>
  <si>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</si>
  <si>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</si>
  <si>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</si>
  <si>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</si>
  <si>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</si>
  <si>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</si>
  <si>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</si>
  <si>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</si>
  <si>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</si>
  <si>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</si>
  <si>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</si>
  <si>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</si>
  <si>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</si>
  <si>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</si>
  <si>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</si>
  <si>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</si>
  <si>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</si>
  <si>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</si>
  <si>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</si>
  <si>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</si>
  <si>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</si>
  <si>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</si>
  <si>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</si>
  <si>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</si>
  <si>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</si>
  <si>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</si>
  <si>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</si>
  <si>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</si>
  <si>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</si>
  <si>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</si>
  <si>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</si>
  <si>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</si>
  <si>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</si>
  <si>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</si>
  <si>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</si>
  <si>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</si>
  <si>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</si>
  <si>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</si>
  <si>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</si>
  <si>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</si>
  <si>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</si>
  <si>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</si>
  <si>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</si>
  <si>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</si>
  <si>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</si>
  <si>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</si>
  <si>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</si>
  <si>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</si>
  <si>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</si>
  <si>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</si>
  <si>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</si>
  <si>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</si>
  <si>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</si>
  <si>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</si>
  <si>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</si>
  <si>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</si>
  <si>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</si>
  <si>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</si>
  <si>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</si>
  <si>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</si>
  <si>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</si>
  <si>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</si>
  <si>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</si>
  <si>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</si>
  <si>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</si>
  <si>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</si>
  <si>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</si>
  <si>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</si>
  <si>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</si>
  <si>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</si>
  <si>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</si>
  <si>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</si>
  <si>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</si>
  <si>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</si>
  <si>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</si>
  <si>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</si>
  <si>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</si>
  <si>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</si>
  <si>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</si>
  <si>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</si>
  <si>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</si>
  <si>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</si>
  <si>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</si>
  <si>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</si>
  <si>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</si>
  <si>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</si>
  <si>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</si>
  <si>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</si>
  <si>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</si>
  <si>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</si>
  <si>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</si>
  <si>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</si>
  <si>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</si>
  <si>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</si>
  <si>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</si>
  <si>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</si>
  <si>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</si>
  <si>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</si>
  <si>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</si>
  <si>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</si>
  <si>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</si>
  <si>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</si>
  <si>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</si>
  <si>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</si>
  <si>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</si>
  <si>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</si>
  <si>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</si>
  <si>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</si>
  <si>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</si>
  <si>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</si>
  <si>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</si>
  <si>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</si>
  <si>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</si>
  <si>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</si>
  <si>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</si>
  <si>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</si>
  <si>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</si>
  <si>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</si>
  <si>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</si>
  <si>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</si>
  <si>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</si>
  <si>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</si>
  <si>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</si>
  <si>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</si>
  <si>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</si>
  <si>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</si>
  <si>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</si>
  <si>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</si>
  <si>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</si>
  <si>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</si>
  <si>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</si>
  <si>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</si>
  <si>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</si>
  <si>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</si>
  <si>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</si>
  <si>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</si>
  <si>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</si>
  <si>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</si>
  <si>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</si>
  <si>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</si>
  <si>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</si>
  <si>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</si>
  <si>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</si>
  <si>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</si>
  <si>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</si>
  <si>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</si>
  <si>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</si>
  <si>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</si>
  <si>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</si>
  <si>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</si>
  <si>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</si>
  <si>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</si>
  <si>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</si>
  <si>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</si>
  <si>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</si>
  <si>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</si>
  <si>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</si>
  <si>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</si>
  <si>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</si>
  <si>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</si>
  <si>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</si>
  <si>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</si>
  <si>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</si>
  <si>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</si>
  <si>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</si>
  <si>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</si>
  <si>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</si>
  <si>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</si>
  <si>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</si>
  <si>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</si>
  <si>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</si>
  <si>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</si>
  <si>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</si>
  <si>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</si>
  <si>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</si>
  <si>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</si>
  <si>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</si>
  <si>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</si>
  <si>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</si>
  <si>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</si>
  <si>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</si>
  <si>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</si>
  <si>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</si>
  <si>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</si>
  <si>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</si>
  <si>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</si>
  <si>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</si>
  <si>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</si>
  <si>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</si>
  <si>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</si>
  <si>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</si>
  <si>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</si>
  <si>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</si>
  <si>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</si>
  <si>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</si>
  <si>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</si>
  <si>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</si>
  <si>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</si>
  <si>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</si>
  <si>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</si>
  <si>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</si>
  <si>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</si>
  <si>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</si>
  <si>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</si>
  <si>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</si>
  <si>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</si>
  <si>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</si>
  <si>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</si>
  <si>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</si>
  <si>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</si>
  <si>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</si>
  <si>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</si>
  <si>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</si>
  <si>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</si>
  <si>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</si>
  <si>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</si>
  <si>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</si>
  <si>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</si>
  <si>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</si>
  <si>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</si>
  <si>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</si>
  <si>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</si>
  <si>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</si>
  <si>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</si>
  <si>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</si>
  <si>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</si>
  <si>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</si>
  <si>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</si>
  <si>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</si>
  <si>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</si>
  <si>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</si>
  <si>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</si>
  <si>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</si>
  <si>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</si>
  <si>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</si>
  <si>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</si>
  <si>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</si>
  <si>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</si>
  <si>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</si>
  <si>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</si>
  <si>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</si>
  <si>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</si>
  <si>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</si>
  <si>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</si>
  <si>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</si>
  <si>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</si>
  <si>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</si>
  <si>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</si>
  <si>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</si>
  <si>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</si>
  <si>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</si>
  <si>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</si>
  <si>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</si>
  <si>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</si>
  <si>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</si>
  <si>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</si>
  <si>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</si>
  <si>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</si>
  <si>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</si>
  <si>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</si>
  <si>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</si>
  <si>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</si>
  <si>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</si>
  <si>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</si>
  <si>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</si>
  <si>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</si>
  <si>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</si>
  <si>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</si>
  <si>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</si>
  <si>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</si>
  <si>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</si>
  <si>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</si>
  <si>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</si>
  <si>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</si>
  <si>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</si>
  <si>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</si>
  <si>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</si>
  <si>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</si>
  <si>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</si>
  <si>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</si>
  <si>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</si>
  <si>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</si>
  <si>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</si>
  <si>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</si>
  <si>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</si>
  <si>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</si>
  <si>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</si>
  <si>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</si>
  <si>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</si>
  <si>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</si>
  <si>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</si>
  <si>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</si>
  <si>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</si>
  <si>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</si>
  <si>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</si>
  <si>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</si>
  <si>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</si>
  <si>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</si>
  <si>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</si>
  <si>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</si>
  <si>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</si>
  <si>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</si>
  <si>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</si>
  <si>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</si>
  <si>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</si>
  <si>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</si>
  <si>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</si>
  <si>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</si>
  <si>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</si>
  <si>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</si>
  <si>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</si>
  <si>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</si>
  <si>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</si>
  <si>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</si>
  <si>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</si>
  <si>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</si>
  <si>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</si>
  <si>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</si>
  <si>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</si>
  <si>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</si>
  <si>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</si>
  <si>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</si>
  <si>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</si>
  <si>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</si>
  <si>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</si>
  <si>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</si>
  <si>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</si>
  <si>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</si>
  <si>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</si>
  <si>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</si>
  <si>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</si>
  <si>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</si>
  <si>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</si>
  <si>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</si>
  <si>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</si>
  <si>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</si>
  <si>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</si>
  <si>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</si>
  <si>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</si>
  <si>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</si>
  <si>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</si>
  <si>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</si>
  <si>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</si>
  <si>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</si>
  <si>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</si>
  <si>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</si>
  <si>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</si>
  <si>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</si>
  <si>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</si>
  <si>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</si>
  <si>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</si>
  <si>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</si>
  <si>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</si>
  <si>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</si>
  <si>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</si>
  <si>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</si>
  <si>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</si>
  <si>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</si>
  <si>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</si>
  <si>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</si>
  <si>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</si>
  <si>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</si>
  <si>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</si>
  <si>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</si>
  <si>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</si>
  <si>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</si>
  <si>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</si>
  <si>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</si>
  <si>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</si>
  <si>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</si>
  <si>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</si>
  <si>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</si>
  <si>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</si>
  <si>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</si>
  <si>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</si>
  <si>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</si>
  <si>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</si>
  <si>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</si>
  <si>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</si>
  <si>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</si>
  <si>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</si>
  <si>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</si>
  <si>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</si>
  <si>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</si>
  <si>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</si>
  <si>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</si>
  <si>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</si>
  <si>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</si>
  <si>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</si>
  <si>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</si>
  <si>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</si>
  <si>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</si>
  <si>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</si>
  <si>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</si>
  <si>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</si>
  <si>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</si>
  <si>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</si>
  <si>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</si>
  <si>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</si>
  <si>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</si>
  <si>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</si>
  <si>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</si>
  <si>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</si>
  <si>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</si>
  <si>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</si>
  <si>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</si>
  <si>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</si>
  <si>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</si>
  <si>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</si>
  <si>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</si>
  <si>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</si>
  <si>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</si>
  <si>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</si>
  <si>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</si>
  <si>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</si>
  <si>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</si>
  <si>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</si>
  <si>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</si>
  <si>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</si>
  <si>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</si>
  <si>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</si>
  <si>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</si>
  <si>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</si>
  <si>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</si>
  <si>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</si>
  <si>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</si>
  <si>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</si>
  <si>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</si>
  <si>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</si>
  <si>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</si>
  <si>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</si>
  <si>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</si>
  <si>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</si>
  <si>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</si>
  <si>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</si>
  <si>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</si>
  <si>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</si>
  <si>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</si>
  <si>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</si>
  <si>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</si>
  <si>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</si>
  <si>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</si>
  <si>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</si>
  <si>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</si>
  <si>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</si>
  <si>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</si>
  <si>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</si>
  <si>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</si>
  <si>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</si>
  <si>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</si>
  <si>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</si>
  <si>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</si>
  <si>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</si>
  <si>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</si>
  <si>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</si>
  <si>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</si>
  <si>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</si>
  <si>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</si>
  <si>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</si>
  <si>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</si>
  <si>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</si>
  <si>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</si>
  <si>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</si>
  <si>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</si>
  <si>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</si>
  <si>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</si>
  <si>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</si>
  <si>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</si>
  <si>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</si>
  <si>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</si>
  <si>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</si>
  <si>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</si>
  <si>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</si>
  <si>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</si>
  <si>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</si>
  <si>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</si>
  <si>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</si>
  <si>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</si>
  <si>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</si>
  <si>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</si>
  <si>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</si>
  <si>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</si>
  <si>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</si>
  <si>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</si>
  <si>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</si>
  <si>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</si>
  <si>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</si>
  <si>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</si>
  <si>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</si>
  <si>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</si>
  <si>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</si>
  <si>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</si>
  <si>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</si>
  <si>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</si>
  <si>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</si>
  <si>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</si>
  <si>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</si>
  <si>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</si>
  <si>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</si>
  <si>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</si>
  <si>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</si>
  <si>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</si>
  <si>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</si>
  <si>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</si>
  <si>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</si>
  <si>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</si>
  <si>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</si>
  <si>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</si>
  <si>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</si>
  <si>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</si>
  <si>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</si>
  <si>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</si>
  <si>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</si>
  <si>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</si>
  <si>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</si>
  <si>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</si>
  <si>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</si>
  <si>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</si>
  <si>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</si>
  <si>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</si>
  <si>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</si>
  <si>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</si>
  <si>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</si>
  <si>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</si>
  <si>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</si>
  <si>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</si>
  <si>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</si>
  <si>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</si>
  <si>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</si>
  <si>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</si>
  <si>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</si>
  <si>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</si>
  <si>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</si>
  <si>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</si>
  <si>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</si>
  <si>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</si>
  <si>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</si>
  <si>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</si>
  <si>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</si>
  <si>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</si>
  <si>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</si>
  <si>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</si>
  <si>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</si>
  <si>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</si>
  <si>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</si>
  <si>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</si>
  <si>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</si>
  <si>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</si>
  <si>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</si>
  <si>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</si>
  <si>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</si>
  <si>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</si>
  <si>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</si>
  <si>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</si>
  <si>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</si>
  <si>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</si>
  <si>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</si>
  <si>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</si>
  <si>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</si>
  <si>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</si>
  <si>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</si>
  <si>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</si>
  <si>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</si>
  <si>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</si>
  <si>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</si>
  <si>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</si>
  <si>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</si>
  <si>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</si>
  <si>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</si>
  <si>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</si>
  <si>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</si>
  <si>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</si>
  <si>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</si>
  <si>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</si>
  <si>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</si>
  <si>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</si>
  <si>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</si>
  <si>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</si>
  <si>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</si>
  <si>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</si>
  <si>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</si>
  <si>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</si>
  <si>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</si>
  <si>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</si>
  <si>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</si>
  <si>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</si>
  <si>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</si>
  <si>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</si>
  <si>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</si>
  <si>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</si>
  <si>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</si>
  <si>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</si>
  <si>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</si>
  <si>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</si>
  <si>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</si>
  <si>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</si>
  <si>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</si>
  <si>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</si>
  <si>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</si>
  <si>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</si>
  <si>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</si>
  <si>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</si>
  <si>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</si>
  <si>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</si>
  <si>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</si>
  <si>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</si>
  <si>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</si>
  <si>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</si>
  <si>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</si>
  <si>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</si>
  <si>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</si>
  <si>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</si>
  <si>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</si>
  <si>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</si>
  <si>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</si>
  <si>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</si>
  <si>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</si>
  <si>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</si>
  <si>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</si>
  <si>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</si>
  <si>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</si>
  <si>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</si>
  <si>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</si>
  <si>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</si>
  <si>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</si>
  <si>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</si>
  <si>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</si>
  <si>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</si>
  <si>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</si>
  <si>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</si>
  <si>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</si>
  <si>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</si>
  <si>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</si>
  <si>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</si>
  <si>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</si>
  <si>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</si>
  <si>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</si>
  <si>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</si>
  <si>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</si>
  <si>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</si>
  <si>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</si>
  <si>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</si>
  <si>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</si>
  <si>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</si>
  <si>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</si>
  <si>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</si>
  <si>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</si>
  <si>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</si>
  <si>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</si>
  <si>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</si>
  <si>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</si>
  <si>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</si>
  <si>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</si>
  <si>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</si>
  <si>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</si>
  <si>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</si>
  <si>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</si>
  <si>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</si>
  <si>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</si>
  <si>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</si>
  <si>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</si>
  <si>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</si>
  <si>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</si>
  <si>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</si>
  <si>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</si>
  <si>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</si>
  <si>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</si>
  <si>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</si>
  <si>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</si>
  <si>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</si>
  <si>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</si>
  <si>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</si>
  <si>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</si>
  <si>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</si>
  <si>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</si>
  <si>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</si>
  <si>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</si>
  <si>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</si>
  <si>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</si>
  <si>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</si>
  <si>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</si>
  <si>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</si>
  <si>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</si>
  <si>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</si>
  <si>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</si>
  <si>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</si>
  <si>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</si>
  <si>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</si>
  <si>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</si>
  <si>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</si>
  <si>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</si>
  <si>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</si>
  <si>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</si>
  <si>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</si>
  <si>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</si>
  <si>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</si>
  <si>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</si>
  <si>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</si>
  <si>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</si>
  <si>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</si>
  <si>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</si>
  <si>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</si>
  <si>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</si>
  <si>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</si>
  <si>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</si>
  <si>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</si>
  <si>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</si>
  <si>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</si>
  <si>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</si>
  <si>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</si>
  <si>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</si>
  <si>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</si>
  <si>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</si>
  <si>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</si>
  <si>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</si>
  <si>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</si>
  <si>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</si>
  <si>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</si>
  <si>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</si>
  <si>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</si>
  <si>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</si>
  <si>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</si>
  <si>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</si>
  <si>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</si>
  <si>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</si>
  <si>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</si>
  <si>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</si>
  <si>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</si>
  <si>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</si>
  <si>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</si>
  <si>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</si>
  <si>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</si>
  <si>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</si>
  <si>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</si>
  <si>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</si>
  <si>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</si>
  <si>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</si>
  <si>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</si>
  <si>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</si>
  <si>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</si>
  <si>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</si>
  <si>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</si>
  <si>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</si>
  <si>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</si>
  <si>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</si>
  <si>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</si>
  <si>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</si>
  <si>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</si>
  <si>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</si>
  <si>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</si>
  <si>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</si>
  <si>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</si>
  <si>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</si>
  <si>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</si>
  <si>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</si>
  <si>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</si>
  <si>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</si>
  <si>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</si>
  <si>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</si>
  <si>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</si>
  <si>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</si>
  <si>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</si>
  <si>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</si>
  <si>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</si>
  <si>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</si>
  <si>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</si>
  <si>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</si>
  <si>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</si>
  <si>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</si>
  <si>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</si>
  <si>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</si>
  <si>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</si>
  <si>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</si>
  <si>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</si>
  <si>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</si>
  <si>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</si>
  <si>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</si>
  <si>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</si>
  <si>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</si>
  <si>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</si>
  <si>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</si>
  <si>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</si>
  <si>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</si>
  <si>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</si>
  <si>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</si>
  <si>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</si>
  <si>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</si>
  <si>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</si>
  <si>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</si>
  <si>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</si>
  <si>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</si>
  <si>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</si>
  <si>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</si>
  <si>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</si>
  <si>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</si>
  <si>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</si>
  <si>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</si>
  <si>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</si>
  <si>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</si>
  <si>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</si>
  <si>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</si>
  <si>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</si>
  <si>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</si>
  <si>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</si>
  <si>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</si>
  <si>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</si>
  <si>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</si>
  <si>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</si>
  <si>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</si>
  <si>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</si>
  <si>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</si>
  <si>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</si>
  <si>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</si>
  <si>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</si>
  <si>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</si>
  <si>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</si>
  <si>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</si>
  <si>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</si>
  <si>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</si>
  <si>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</si>
  <si>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</si>
  <si>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</si>
  <si>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</si>
  <si>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</si>
  <si>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</si>
  <si>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</si>
  <si>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</si>
  <si>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</si>
  <si>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</si>
  <si>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</si>
  <si>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</si>
  <si>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</si>
  <si>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</si>
  <si>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</si>
  <si>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</si>
  <si>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</si>
  <si>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</si>
  <si>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</si>
  <si>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</si>
  <si>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</si>
  <si>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</si>
  <si>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</si>
  <si>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</si>
  <si>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</si>
  <si>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</si>
  <si>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</si>
  <si>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</si>
  <si>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</si>
  <si>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</si>
  <si>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</si>
  <si>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</si>
  <si>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</si>
  <si>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</si>
  <si>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</si>
  <si>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</si>
  <si>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</si>
  <si>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</si>
  <si>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</si>
  <si>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</si>
  <si>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</si>
  <si>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</si>
  <si>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</si>
  <si>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</si>
  <si>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</si>
  <si>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</si>
  <si>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</si>
  <si>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</si>
  <si>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</si>
  <si>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</si>
  <si>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</si>
  <si>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</si>
  <si>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</si>
  <si>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</si>
  <si>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</si>
  <si>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</si>
  <si>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</si>
  <si>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</si>
  <si>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</si>
  <si>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</si>
  <si>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</si>
  <si>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</si>
  <si>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</si>
  <si>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</si>
  <si>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</si>
  <si>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</si>
  <si>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</si>
  <si>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</si>
  <si>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</si>
  <si>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</si>
  <si>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</si>
  <si>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</si>
  <si>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</si>
  <si>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</si>
  <si>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</si>
  <si>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</si>
  <si>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</si>
  <si>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</si>
  <si>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</si>
  <si>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</si>
  <si>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</si>
  <si>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</si>
  <si>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</si>
  <si>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</si>
  <si>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</si>
  <si>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</si>
  <si>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</si>
  <si>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</si>
  <si>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</si>
  <si>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</si>
  <si>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</si>
  <si>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</si>
  <si>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</si>
  <si>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</si>
  <si>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</si>
  <si>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</si>
  <si>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</si>
  <si>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</si>
  <si>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</si>
  <si>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</si>
  <si>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</si>
  <si>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</si>
  <si>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</si>
  <si>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</si>
  <si>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</si>
  <si>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</si>
  <si>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</si>
  <si>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</si>
  <si>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</si>
  <si>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</si>
  <si>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</si>
  <si>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</si>
  <si>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</si>
  <si>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</si>
  <si>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</si>
  <si>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</si>
  <si>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</si>
  <si>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</si>
  <si>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</si>
  <si>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</si>
  <si>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</si>
  <si>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</si>
  <si>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</si>
  <si>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</si>
  <si>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</si>
  <si>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</si>
  <si>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</si>
  <si>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</si>
  <si>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</si>
  <si>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</si>
  <si>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</si>
  <si>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</si>
  <si>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</si>
  <si>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</si>
  <si>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</si>
  <si>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</si>
  <si>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</si>
  <si>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</si>
  <si>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</si>
  <si>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</si>
  <si>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</si>
  <si>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</si>
  <si>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</si>
  <si>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</si>
  <si>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</si>
  <si>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</si>
  <si>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</si>
  <si>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</si>
  <si>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</si>
  <si>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</si>
  <si>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</si>
  <si>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</si>
  <si>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</si>
  <si>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</si>
  <si>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</si>
  <si>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</si>
  <si>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</si>
  <si>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</si>
  <si>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</si>
  <si>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</si>
  <si>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</si>
  <si>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</si>
  <si>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</si>
  <si>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</si>
  <si>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</si>
  <si>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</si>
  <si>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</si>
  <si>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</si>
  <si>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</si>
  <si>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</si>
  <si>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</si>
  <si>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</si>
  <si>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</si>
  <si>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</si>
  <si>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</si>
  <si>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</si>
  <si>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</si>
  <si>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</si>
  <si>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</si>
  <si>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</si>
  <si>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</si>
  <si>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</si>
  <si>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</si>
  <si>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</si>
  <si>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</si>
  <si>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</si>
  <si>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</si>
  <si>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</si>
  <si>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</si>
  <si>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</si>
  <si>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</si>
  <si>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</si>
  <si>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</si>
  <si>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</si>
  <si>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</si>
  <si>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</si>
  <si>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</si>
  <si>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</si>
  <si>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</si>
  <si>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</si>
  <si>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</si>
  <si>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</si>
  <si>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</si>
  <si>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</si>
  <si>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</si>
  <si>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</si>
  <si>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</si>
  <si>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</si>
  <si>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</si>
  <si>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</si>
  <si>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</si>
  <si>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</si>
  <si>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</si>
  <si>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</si>
  <si>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</si>
  <si>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</si>
  <si>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</si>
  <si>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</si>
  <si>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</si>
  <si>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</si>
  <si>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</si>
  <si>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</si>
  <si>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</si>
  <si>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</si>
  <si>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</si>
  <si>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</si>
  <si>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</si>
  <si>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</si>
  <si>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</si>
  <si>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</si>
  <si>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</si>
  <si>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</si>
  <si>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</si>
  <si>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</si>
  <si>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</si>
  <si>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</si>
  <si>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</si>
  <si>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</si>
  <si>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</si>
  <si>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</si>
  <si>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</si>
  <si>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</si>
  <si>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</si>
  <si>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</si>
  <si>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</si>
  <si>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</si>
  <si>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</si>
  <si>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</si>
  <si>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</si>
  <si>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</si>
  <si>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</si>
  <si>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</si>
  <si>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</si>
  <si>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</si>
  <si>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</si>
  <si>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</si>
  <si>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</si>
  <si>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</si>
  <si>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</si>
  <si>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</si>
  <si>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</si>
  <si>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</si>
  <si>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</si>
  <si>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</si>
  <si>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</si>
  <si>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</si>
  <si>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</si>
  <si>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</si>
  <si>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</si>
  <si>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</si>
  <si>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</si>
  <si>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</si>
  <si>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</si>
  <si>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</si>
  <si>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</si>
  <si>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</si>
  <si>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</si>
  <si>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</si>
  <si>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</si>
  <si>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</si>
  <si>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</si>
  <si>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</si>
  <si>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</si>
  <si>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</si>
  <si>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</si>
  <si>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</si>
  <si>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</si>
  <si>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</si>
  <si>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</si>
  <si>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</si>
  <si>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</si>
  <si>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</si>
  <si>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</si>
  <si>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</si>
  <si>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</si>
  <si>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</si>
  <si>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</si>
  <si>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</si>
  <si>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</si>
  <si>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</si>
  <si>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</si>
  <si>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</si>
  <si>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</si>
  <si>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</si>
  <si>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</si>
  <si>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</si>
  <si>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</si>
  <si>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</si>
  <si>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</si>
  <si>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</si>
  <si>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</si>
  <si>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</si>
  <si>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</si>
  <si>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</si>
  <si>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</si>
  <si>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</si>
  <si>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</si>
  <si>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</si>
  <si>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</si>
  <si>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</si>
  <si>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</si>
  <si>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</si>
  <si>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</si>
  <si>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</si>
  <si>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</si>
  <si>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</si>
  <si>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</si>
  <si>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</si>
  <si>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</si>
  <si>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</si>
  <si>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</si>
  <si>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</si>
  <si>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</si>
  <si>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</si>
  <si>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</si>
  <si>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</si>
  <si>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</si>
  <si>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</si>
  <si>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</si>
  <si>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</si>
  <si>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</si>
  <si>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</si>
  <si>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</si>
  <si>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</si>
  <si>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</si>
  <si>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</si>
  <si>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</si>
  <si>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</si>
  <si>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</si>
  <si>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</si>
  <si>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</si>
  <si>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</si>
  <si>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</si>
  <si>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</si>
  <si>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</si>
  <si>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</si>
  <si>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</si>
  <si>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</si>
  <si>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</si>
  <si>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</si>
  <si>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</si>
  <si>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</si>
  <si>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</si>
  <si>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</si>
  <si>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</si>
  <si>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</si>
  <si>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</si>
  <si>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</si>
  <si>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</si>
  <si>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</si>
  <si>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</si>
  <si>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</si>
  <si>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</si>
  <si>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</si>
  <si>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</si>
  <si>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</si>
  <si>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</si>
  <si>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</si>
  <si>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</si>
  <si>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</si>
  <si>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</si>
  <si>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</si>
  <si>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</si>
  <si>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</si>
  <si>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</si>
  <si>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</si>
  <si>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</si>
  <si>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</si>
  <si>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</si>
  <si>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</si>
  <si>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</si>
  <si>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</si>
  <si>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</si>
  <si>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</si>
  <si>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</si>
  <si>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</si>
  <si>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</si>
  <si>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</si>
  <si>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</si>
  <si>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</si>
  <si>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</si>
  <si>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</si>
  <si>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</si>
  <si>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</si>
  <si>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</si>
  <si>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</si>
  <si>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</si>
  <si>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</si>
  <si>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</si>
  <si>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</si>
  <si>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</si>
  <si>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</si>
  <si>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</si>
  <si>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</si>
  <si>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</si>
  <si>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</si>
  <si>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</si>
  <si>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</si>
  <si>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</si>
  <si>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</si>
  <si>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</si>
  <si>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</si>
  <si>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</si>
  <si>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</si>
  <si>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</si>
  <si>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</si>
  <si>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</si>
  <si>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</si>
  <si>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</si>
  <si>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</si>
  <si>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</si>
  <si>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</si>
  <si>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</si>
  <si>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</si>
  <si>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</si>
  <si>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</si>
  <si>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</si>
  <si>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</si>
  <si>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</si>
  <si>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</si>
  <si>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</si>
  <si>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</si>
  <si>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</si>
  <si>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</si>
  <si>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</si>
  <si>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</si>
  <si>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</si>
  <si>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</si>
  <si>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</si>
  <si>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</si>
  <si>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</si>
  <si>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</si>
  <si>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</si>
  <si>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</si>
  <si>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</si>
  <si>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</si>
  <si>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</si>
  <si>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</si>
  <si>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</si>
  <si>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</si>
  <si>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</si>
  <si>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</si>
  <si>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</si>
  <si>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</si>
  <si>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</si>
  <si>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</si>
  <si>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</si>
  <si>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</si>
  <si>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</si>
  <si>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</si>
  <si>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</si>
  <si>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</si>
  <si>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</si>
  <si>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</si>
  <si>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</si>
  <si>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</si>
  <si>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</si>
  <si>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</si>
  <si>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</si>
  <si>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</si>
  <si>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</si>
  <si>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</si>
  <si>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</si>
  <si>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</si>
  <si>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</si>
  <si>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</si>
  <si>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</si>
  <si>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</si>
  <si>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</si>
  <si>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</si>
  <si>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</si>
  <si>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</si>
  <si>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</si>
  <si>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</si>
  <si>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</si>
  <si>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</si>
  <si>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</si>
  <si>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</si>
  <si>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</si>
  <si>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</si>
  <si>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</si>
  <si>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</si>
  <si>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</si>
  <si>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</si>
  <si>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</si>
  <si>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</si>
  <si>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</si>
  <si>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</si>
  <si>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</si>
  <si>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</si>
  <si>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</si>
  <si>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</si>
  <si>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</si>
  <si>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</si>
  <si>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</si>
  <si>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</si>
  <si>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</si>
  <si>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</si>
  <si>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</si>
  <si>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</si>
  <si>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</si>
  <si>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</si>
  <si>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</si>
  <si>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</si>
  <si>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</si>
  <si>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</si>
  <si>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</si>
  <si>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</si>
  <si>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</si>
  <si>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</si>
  <si>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</si>
  <si>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</si>
  <si>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</si>
  <si>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</si>
  <si>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</si>
  <si>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</si>
  <si>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</si>
  <si>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</si>
  <si>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</si>
  <si>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</si>
  <si>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</si>
  <si>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</si>
  <si>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</si>
  <si>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</si>
  <si>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</si>
  <si>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</si>
  <si>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</si>
  <si>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</si>
  <si>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</si>
  <si>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</si>
  <si>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</si>
  <si>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</si>
  <si>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</si>
  <si>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</si>
  <si>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</si>
  <si>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</si>
  <si>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</si>
  <si>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</si>
  <si>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</si>
  <si>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</si>
  <si>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</si>
  <si>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</si>
  <si>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</si>
  <si>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</si>
  <si>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</si>
  <si>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</si>
  <si>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</si>
  <si>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</si>
  <si>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</si>
  <si>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</si>
  <si>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</si>
  <si>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</si>
  <si>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</si>
  <si>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</si>
  <si>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</si>
  <si>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</si>
  <si>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</si>
  <si>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</si>
  <si>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</si>
  <si>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</si>
  <si>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</si>
  <si>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</si>
  <si>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</si>
  <si>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</si>
  <si>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</si>
  <si>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</si>
  <si>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</si>
  <si>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</si>
  <si>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</si>
  <si>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</si>
  <si>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</si>
  <si>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</si>
  <si>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</si>
  <si>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</si>
  <si>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</si>
  <si>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</si>
  <si>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</si>
  <si>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</si>
  <si>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</si>
  <si>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</si>
  <si>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</si>
  <si>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</si>
  <si>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</si>
  <si>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</si>
  <si>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</si>
  <si>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</si>
  <si>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</si>
  <si>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</si>
  <si>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</si>
  <si>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</si>
  <si>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</si>
  <si>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</si>
  <si>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</si>
  <si>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</si>
  <si>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</si>
  <si>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</si>
  <si>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</si>
  <si>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</si>
  <si>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</si>
  <si>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</si>
  <si>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</si>
  <si>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</si>
  <si>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</si>
  <si>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</si>
  <si>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</si>
  <si>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</si>
  <si>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</si>
  <si>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</si>
  <si>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</si>
  <si>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</si>
  <si>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</si>
  <si>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</si>
  <si>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</si>
  <si>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</si>
  <si>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</si>
  <si>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</si>
  <si>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</si>
  <si>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</si>
  <si>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</si>
  <si>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</si>
  <si>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</si>
  <si>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</si>
  <si>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</si>
  <si>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</si>
  <si>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</si>
  <si>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</si>
  <si>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</si>
  <si>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</si>
  <si>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</si>
  <si>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</si>
  <si>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</si>
  <si>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</si>
  <si>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</si>
  <si>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</si>
  <si>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</si>
  <si>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</si>
  <si>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</si>
  <si>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</si>
  <si>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</si>
  <si>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</si>
  <si>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</si>
  <si>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</si>
  <si>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</si>
  <si>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</si>
  <si>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</si>
  <si>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</si>
  <si>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</si>
  <si>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</si>
  <si>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</si>
  <si>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</si>
  <si>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</si>
  <si>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</si>
  <si>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</si>
  <si>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</si>
  <si>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</si>
  <si>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</si>
  <si>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</si>
  <si>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</si>
  <si>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</si>
  <si>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</si>
  <si>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</si>
  <si>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</si>
  <si>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</si>
  <si>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</si>
  <si>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</si>
  <si>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</si>
  <si>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</si>
  <si>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</si>
  <si>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</si>
  <si>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</si>
  <si>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</si>
  <si>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</si>
  <si>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</si>
  <si>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</si>
  <si>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</si>
  <si>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</si>
  <si>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</si>
  <si>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</si>
  <si>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</si>
  <si>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</si>
  <si>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</si>
  <si>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</si>
  <si>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</si>
  <si>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</si>
  <si>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</si>
  <si>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</si>
  <si>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</si>
  <si>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</si>
  <si>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</si>
  <si>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</si>
  <si>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</si>
  <si>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</si>
  <si>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</si>
  <si>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</si>
  <si>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</si>
  <si>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</si>
  <si>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</si>
  <si>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</si>
  <si>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</si>
  <si>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</si>
  <si>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</si>
  <si>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</si>
  <si>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</si>
  <si>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</si>
  <si>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</si>
  <si>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</si>
  <si>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</si>
  <si>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</si>
  <si>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</si>
  <si>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</si>
  <si>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</si>
  <si>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</si>
  <si>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</si>
  <si>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</si>
  <si>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</si>
  <si>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</si>
  <si>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</si>
  <si>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</si>
  <si>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</si>
  <si>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</si>
  <si>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</si>
  <si>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</si>
  <si>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</si>
  <si>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</si>
  <si>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</si>
  <si>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</si>
  <si>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</si>
  <si>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</si>
  <si>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</si>
  <si>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</si>
  <si>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</si>
  <si>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</si>
  <si>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</si>
  <si>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</si>
  <si>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</si>
  <si>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</si>
  <si>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</si>
  <si>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</si>
  <si>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</si>
  <si>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</si>
  <si>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</si>
  <si>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</si>
  <si>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</si>
  <si>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</si>
  <si>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</si>
  <si>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</si>
  <si>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</si>
  <si>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</si>
  <si>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</si>
  <si>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</si>
  <si>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</si>
  <si>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</si>
  <si>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</si>
  <si>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</si>
  <si>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</si>
  <si>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</si>
  <si>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</si>
  <si>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</si>
  <si>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</si>
  <si>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</si>
  <si>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</si>
  <si>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</si>
  <si>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</si>
  <si>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</si>
  <si>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</si>
  <si>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</si>
  <si>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</si>
  <si>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</si>
  <si>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</si>
  <si>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</si>
  <si>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</si>
  <si>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</si>
  <si>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</si>
  <si>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</si>
  <si>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</si>
  <si>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</si>
  <si>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</si>
  <si>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</si>
  <si>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</si>
  <si>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</si>
  <si>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</si>
  <si>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</si>
  <si>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</si>
  <si>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</si>
  <si>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</si>
  <si>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</si>
  <si>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</si>
  <si>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</si>
  <si>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</si>
  <si>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</si>
  <si>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</si>
  <si>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</si>
  <si>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</si>
  <si>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</si>
  <si>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</si>
  <si>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</si>
  <si>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</si>
  <si>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</si>
  <si>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</si>
  <si>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</si>
  <si>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</si>
  <si>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</si>
  <si>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</si>
  <si>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</si>
  <si>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</si>
  <si>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</si>
  <si>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</si>
  <si>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</si>
  <si>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</si>
  <si>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</si>
  <si>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</si>
  <si>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</si>
  <si>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</si>
  <si>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</si>
  <si>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</si>
  <si>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</si>
  <si>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</si>
  <si>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</si>
  <si>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</si>
  <si>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</si>
  <si>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</si>
  <si>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</si>
  <si>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</si>
  <si>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</si>
  <si>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</si>
  <si>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</si>
  <si>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</si>
  <si>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</si>
  <si>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</si>
  <si>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</si>
  <si>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</si>
  <si>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</si>
  <si>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</si>
  <si>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</si>
  <si>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</si>
  <si>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</si>
  <si>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</si>
  <si>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</si>
  <si>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</si>
  <si>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</si>
  <si>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</si>
  <si>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</si>
  <si>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</si>
  <si>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</si>
  <si>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</si>
  <si>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</si>
  <si>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</si>
  <si>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</si>
  <si>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</si>
  <si>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</si>
  <si>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</si>
  <si>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</si>
  <si>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</si>
  <si>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</si>
  <si>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</si>
  <si>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</si>
  <si>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</si>
  <si>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</si>
  <si>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</si>
  <si>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</si>
  <si>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</si>
  <si>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</si>
  <si>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</si>
  <si>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</si>
  <si>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</si>
  <si>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</si>
  <si>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</si>
  <si>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</si>
  <si>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</si>
  <si>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</si>
  <si>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</si>
  <si>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</si>
  <si>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</si>
  <si>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</si>
  <si>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</si>
  <si>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</si>
  <si>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</si>
  <si>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</si>
  <si>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</si>
  <si>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</si>
  <si>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</si>
  <si>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</si>
  <si>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</si>
  <si>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</si>
  <si>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</si>
  <si>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</si>
  <si>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</si>
  <si>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</si>
  <si>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</si>
  <si>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</si>
  <si>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</si>
  <si>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</si>
  <si>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</si>
  <si>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</si>
  <si>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</si>
  <si>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</si>
  <si>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</si>
  <si>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</si>
  <si>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</si>
  <si>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</si>
  <si>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</si>
  <si>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</si>
  <si>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</si>
  <si>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</si>
  <si>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</si>
  <si>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</si>
  <si>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</si>
  <si>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</si>
  <si>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</si>
  <si>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</si>
  <si>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</si>
  <si>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</si>
  <si>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</si>
  <si>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</si>
  <si>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</si>
  <si>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</si>
  <si>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</si>
  <si>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</si>
  <si>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</si>
  <si>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</si>
  <si>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</si>
  <si>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</si>
  <si>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</si>
  <si>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</si>
  <si>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</si>
  <si>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</si>
  <si>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</si>
  <si>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</si>
  <si>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</si>
  <si>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</si>
  <si>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</si>
  <si>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</si>
  <si>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</si>
  <si>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</si>
  <si>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</si>
  <si>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</si>
  <si>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</si>
  <si>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</si>
  <si>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</si>
  <si>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</si>
  <si>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</si>
  <si>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</si>
  <si>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</si>
  <si>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</si>
  <si>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</si>
  <si>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</si>
  <si>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</si>
  <si>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</si>
  <si>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</si>
  <si>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</si>
  <si>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</si>
  <si>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</si>
  <si>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</si>
  <si>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</si>
  <si>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</si>
  <si>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</si>
  <si>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</si>
  <si>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</si>
  <si>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</si>
  <si>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</si>
  <si>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</si>
  <si>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</si>
  <si>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</si>
  <si>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</si>
  <si>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</si>
  <si>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</si>
  <si>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</si>
  <si>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</si>
  <si>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</si>
  <si>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</si>
  <si>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</si>
  <si>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</si>
  <si>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</si>
  <si>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</si>
  <si>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</si>
  <si>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</si>
  <si>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</si>
  <si>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</si>
  <si>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</si>
  <si>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</si>
  <si>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</si>
  <si>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</si>
  <si>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</si>
  <si>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</si>
  <si>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</si>
  <si>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</si>
  <si>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</si>
  <si>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</si>
  <si>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</si>
  <si>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</si>
  <si>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</si>
  <si>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</si>
  <si>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</si>
  <si>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</si>
  <si>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</si>
  <si>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</si>
  <si>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</si>
  <si>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</si>
  <si>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</si>
  <si>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</si>
  <si>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</si>
  <si>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</si>
  <si>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</si>
  <si>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</si>
  <si>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</si>
  <si>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</si>
  <si>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</si>
  <si>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</si>
  <si>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</si>
  <si>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</si>
  <si>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</si>
  <si>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</si>
  <si>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</si>
  <si>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</si>
  <si>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</si>
  <si>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</si>
  <si>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</si>
  <si>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</si>
  <si>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</si>
  <si>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</si>
  <si>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</si>
  <si>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</si>
  <si>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</si>
  <si>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</si>
  <si>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</si>
  <si>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</si>
  <si>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</si>
  <si>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</si>
  <si>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</si>
  <si>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</si>
  <si>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</si>
  <si>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</si>
  <si>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</si>
  <si>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</si>
  <si>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</si>
  <si>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</si>
  <si>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</si>
  <si>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</si>
  <si>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</si>
  <si>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</si>
  <si>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</si>
  <si>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</si>
  <si>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</si>
  <si>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</si>
  <si>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</si>
  <si>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</si>
  <si>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</si>
  <si>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</si>
  <si>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</si>
  <si>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</si>
  <si>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</si>
  <si>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</si>
  <si>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</si>
  <si>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</si>
  <si>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</si>
  <si>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</si>
  <si>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</si>
  <si>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</si>
  <si>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</si>
  <si>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</si>
  <si>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</si>
  <si>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</si>
  <si>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</si>
  <si>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</si>
  <si>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</si>
  <si>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</si>
  <si>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</si>
  <si>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</si>
  <si>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</si>
  <si>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</si>
  <si>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</si>
  <si>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</si>
  <si>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</si>
  <si>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</si>
  <si>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</si>
  <si>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</si>
  <si>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</si>
  <si>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</si>
  <si>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</si>
  <si>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</si>
  <si>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</si>
  <si>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</si>
  <si>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</si>
  <si>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</si>
  <si>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</si>
  <si>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</si>
  <si>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</si>
  <si>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</si>
  <si>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</si>
  <si>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</si>
  <si>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</si>
  <si>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</si>
  <si>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</si>
  <si>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</si>
  <si>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</si>
  <si>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</si>
  <si>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</si>
  <si>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</si>
  <si>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</si>
  <si>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</si>
  <si>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</si>
  <si>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</si>
  <si>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</si>
  <si>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</si>
  <si>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</si>
  <si>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</si>
  <si>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</si>
  <si>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</si>
  <si>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</si>
  <si>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</si>
  <si>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</si>
  <si>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</si>
  <si>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</si>
  <si>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</si>
  <si>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</si>
  <si>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</si>
  <si>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</si>
  <si>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</si>
  <si>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</si>
  <si>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</si>
  <si>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</si>
  <si>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</si>
  <si>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</si>
  <si>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</si>
  <si>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</si>
  <si>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</si>
  <si>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</si>
  <si>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</si>
  <si>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</si>
  <si>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</si>
  <si>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</si>
  <si>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</si>
  <si>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</si>
  <si>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</si>
  <si>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</si>
  <si>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</si>
  <si>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</si>
  <si>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</si>
  <si>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</si>
  <si>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</si>
  <si>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</si>
  <si>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</si>
  <si>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</si>
  <si>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</si>
  <si>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</si>
  <si>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</si>
  <si>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</si>
  <si>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</si>
  <si>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</si>
  <si>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</si>
  <si>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</si>
  <si>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</si>
  <si>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</si>
  <si>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</si>
  <si>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</si>
  <si>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</si>
  <si>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</si>
  <si>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</si>
  <si>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</si>
  <si>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</si>
  <si>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</si>
  <si>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</si>
  <si>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</si>
  <si>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</si>
  <si>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</si>
  <si>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</si>
  <si>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</si>
  <si>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</si>
  <si>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</si>
  <si>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</si>
  <si>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</si>
  <si>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</si>
  <si>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</si>
  <si>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</si>
  <si>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</si>
  <si>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</si>
  <si>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</si>
  <si>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</si>
  <si>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</si>
  <si>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</si>
  <si>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</si>
  <si>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</si>
  <si>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</si>
  <si>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</si>
  <si>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</si>
  <si>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</si>
  <si>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</si>
  <si>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</si>
  <si>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</si>
  <si>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</si>
  <si>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</si>
  <si>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</si>
  <si>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</si>
  <si>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</si>
  <si>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</si>
  <si>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</si>
  <si>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</si>
  <si>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</si>
  <si>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</si>
  <si>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</si>
  <si>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</si>
  <si>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</si>
  <si>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</si>
  <si>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</si>
  <si>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</si>
  <si>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</si>
  <si>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</si>
  <si>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</si>
  <si>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</si>
  <si>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</si>
  <si>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</si>
  <si>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</si>
  <si>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</si>
  <si>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</si>
  <si>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</si>
  <si>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</si>
  <si>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</si>
  <si>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</si>
  <si>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</si>
  <si>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</si>
  <si>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</si>
  <si>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</si>
  <si>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</si>
  <si>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</si>
  <si>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</si>
  <si>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</si>
  <si>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</si>
  <si>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</si>
  <si>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</si>
  <si>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</si>
  <si>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</si>
  <si>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</si>
  <si>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</si>
  <si>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</si>
  <si>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</si>
  <si>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</si>
  <si>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</si>
  <si>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</si>
  <si>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</si>
  <si>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</si>
  <si>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</si>
  <si>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</si>
  <si>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</si>
  <si>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</si>
  <si>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</si>
  <si>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</si>
  <si>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</si>
  <si>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</si>
  <si>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</si>
  <si>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</si>
  <si>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</si>
  <si>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</si>
  <si>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</si>
  <si>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</si>
  <si>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</si>
  <si>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</si>
  <si>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</si>
  <si>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</si>
  <si>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</si>
  <si>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</si>
  <si>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</si>
  <si>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</si>
  <si>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</si>
  <si>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</si>
  <si>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</si>
  <si>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</si>
  <si>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</si>
  <si>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</si>
  <si>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</si>
  <si>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</si>
  <si>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</si>
  <si>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</si>
  <si>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</si>
  <si>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</si>
  <si>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</si>
  <si>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</si>
  <si>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</si>
  <si>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</si>
  <si>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</si>
  <si>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</si>
  <si>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</si>
  <si>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</si>
  <si>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</si>
  <si>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</si>
  <si>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</si>
  <si>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</si>
  <si>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</si>
  <si>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</si>
  <si>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</si>
  <si>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</si>
  <si>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</si>
  <si>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</si>
  <si>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</si>
  <si>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</si>
  <si>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</si>
  <si>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</si>
  <si>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</si>
  <si>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</si>
  <si>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</si>
  <si>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</si>
  <si>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</si>
  <si>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</si>
  <si>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</si>
  <si>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</si>
  <si>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</si>
  <si>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</si>
  <si>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</si>
  <si>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</si>
  <si>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</si>
  <si>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</si>
  <si>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</si>
  <si>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</si>
  <si>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</si>
  <si>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</si>
  <si>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</si>
  <si>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</si>
  <si>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</si>
  <si>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</si>
  <si>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</si>
  <si>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</si>
  <si>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</si>
  <si>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</si>
  <si>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</si>
  <si>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</si>
  <si>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</si>
  <si>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</si>
  <si>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</si>
  <si>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</si>
  <si>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</si>
  <si>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</si>
  <si>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</si>
  <si>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</si>
  <si>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</si>
  <si>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</si>
  <si>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</si>
  <si>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</si>
  <si>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</si>
  <si>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</si>
  <si>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</si>
  <si>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</si>
  <si>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</si>
  <si>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</si>
  <si>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</si>
  <si>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</si>
  <si>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</si>
  <si>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</si>
  <si>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</si>
  <si>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</si>
  <si>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</si>
  <si>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</si>
  <si>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</si>
  <si>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</si>
  <si>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</si>
  <si>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</si>
  <si>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</si>
  <si>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</si>
  <si>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</si>
  <si>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</si>
  <si>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</si>
  <si>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</si>
  <si>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</si>
  <si>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</si>
  <si>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</si>
  <si>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</si>
  <si>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</si>
  <si>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</si>
  <si>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</si>
  <si>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</si>
  <si>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</si>
  <si>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</si>
  <si>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</si>
  <si>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</si>
  <si>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</si>
  <si>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</si>
  <si>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</si>
  <si>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</si>
  <si>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</si>
  <si>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</si>
  <si>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</si>
  <si>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</si>
  <si>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</si>
  <si>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</si>
  <si>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</si>
  <si>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</si>
  <si>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</si>
  <si>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</si>
  <si>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</si>
  <si>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</si>
  <si>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</si>
  <si>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</si>
  <si>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</si>
  <si>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</si>
  <si>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</si>
  <si>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</si>
  <si>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</si>
  <si>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</si>
  <si>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</si>
  <si>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</si>
  <si>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</si>
  <si>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</si>
  <si>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</si>
  <si>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</si>
  <si>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</si>
  <si>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</si>
  <si>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</si>
  <si>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</si>
  <si>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</si>
  <si>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</si>
  <si>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</si>
  <si>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</si>
  <si>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</si>
  <si>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</si>
  <si>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</si>
  <si>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</si>
  <si>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</si>
  <si>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</si>
  <si>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</si>
  <si>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</si>
  <si>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</si>
  <si>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</si>
  <si>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</si>
  <si>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</si>
  <si>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</si>
  <si>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</si>
  <si>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</si>
  <si>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</si>
  <si>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</si>
  <si>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</si>
  <si>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</si>
  <si>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</si>
  <si>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</si>
  <si>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</si>
  <si>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</si>
  <si>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</si>
  <si>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</si>
  <si>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</si>
  <si>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</si>
  <si>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</si>
  <si>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</si>
  <si>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</si>
  <si>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</si>
  <si>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</si>
  <si>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</si>
  <si>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</si>
  <si>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</si>
  <si>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</si>
  <si>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</si>
  <si>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</si>
  <si>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</si>
  <si>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</si>
  <si>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</si>
  <si>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</si>
  <si>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</si>
  <si>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</si>
  <si>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</si>
  <si>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</si>
  <si>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</si>
  <si>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</si>
  <si>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</si>
  <si>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</si>
  <si>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</si>
  <si>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</si>
  <si>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</si>
  <si>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</si>
  <si>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</si>
  <si>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</si>
  <si>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</si>
  <si>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</si>
  <si>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</si>
  <si>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</si>
  <si>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</si>
  <si>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</si>
  <si>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</si>
  <si>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</si>
  <si>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</si>
  <si>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</si>
  <si>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</si>
  <si>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</si>
  <si>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</si>
  <si>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</si>
  <si>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</si>
  <si>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</si>
  <si>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</si>
  <si>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</si>
  <si>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</si>
  <si>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</si>
  <si>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</si>
  <si>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</si>
  <si>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</si>
  <si>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</si>
  <si>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</si>
  <si>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</si>
  <si>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</si>
  <si>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</si>
  <si>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</si>
  <si>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</si>
  <si>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</si>
  <si>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</si>
  <si>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</si>
  <si>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</si>
  <si>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</si>
  <si>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</si>
  <si>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</si>
  <si>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</si>
  <si>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</si>
  <si>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</si>
  <si>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</si>
  <si>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</si>
  <si>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</si>
  <si>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</si>
  <si>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</si>
  <si>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</si>
  <si>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</si>
  <si>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</si>
  <si>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</si>
  <si>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</si>
  <si>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</si>
  <si>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</si>
  <si>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</si>
  <si>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</si>
  <si>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</si>
  <si>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</si>
  <si>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</si>
  <si>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</si>
  <si>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</si>
  <si>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</si>
  <si>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</si>
  <si>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</si>
  <si>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</si>
  <si>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</si>
  <si>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</si>
  <si>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</si>
  <si>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</si>
  <si>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</si>
  <si>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</si>
  <si>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</si>
  <si>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</si>
  <si>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</si>
  <si>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</si>
  <si>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</si>
  <si>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</si>
  <si>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</si>
  <si>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</si>
  <si>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</si>
  <si>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</si>
  <si>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</si>
  <si>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</si>
  <si>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</si>
  <si>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</si>
  <si>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</si>
  <si>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</si>
  <si>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</si>
  <si>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</si>
  <si>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</si>
  <si>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</si>
  <si>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</si>
  <si>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</si>
  <si>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</si>
  <si>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</si>
  <si>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</si>
  <si>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</si>
  <si>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</si>
  <si>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</si>
  <si>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</si>
  <si>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</si>
  <si>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</si>
  <si>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</si>
  <si>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</si>
  <si>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</si>
  <si>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</si>
  <si>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</si>
  <si>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</si>
  <si>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</si>
  <si>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</si>
  <si>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</si>
  <si>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</si>
  <si>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</si>
  <si>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</si>
  <si>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</si>
  <si>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</si>
  <si>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</si>
  <si>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</si>
  <si>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</si>
  <si>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</si>
  <si>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</si>
  <si>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</si>
  <si>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</si>
  <si>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</si>
  <si>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</si>
  <si>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</si>
  <si>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</si>
  <si>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</si>
  <si>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</si>
  <si>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</si>
  <si>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</si>
  <si>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</si>
  <si>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</si>
  <si>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</si>
  <si>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</si>
  <si>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</si>
  <si>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</si>
  <si>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</si>
  <si>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</si>
  <si>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</si>
  <si>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</si>
  <si>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</si>
  <si>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</si>
  <si>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</si>
  <si>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</si>
  <si>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</si>
  <si>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</si>
  <si>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</si>
  <si>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</si>
  <si>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</si>
  <si>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</si>
  <si>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</si>
  <si>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</si>
  <si>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</si>
  <si>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</si>
  <si>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</si>
  <si>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</si>
  <si>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</si>
  <si>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</si>
  <si>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</si>
  <si>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</si>
  <si>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</si>
  <si>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</si>
  <si>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</si>
  <si>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</si>
  <si>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</si>
  <si>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</si>
  <si>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</si>
  <si>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</si>
  <si>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</si>
  <si>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</si>
  <si>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</si>
  <si>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</si>
  <si>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</si>
  <si>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</si>
  <si>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</si>
  <si>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</si>
  <si>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</si>
  <si>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</si>
  <si>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</si>
  <si>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</si>
  <si>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</si>
  <si>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</si>
  <si>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</si>
  <si>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</si>
  <si>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</si>
  <si>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</si>
  <si>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</si>
  <si>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</si>
  <si>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</si>
  <si>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</si>
  <si>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</si>
  <si>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</si>
  <si>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</si>
  <si>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</si>
  <si>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</si>
  <si>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</si>
  <si>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</si>
  <si>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</si>
  <si>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</si>
  <si>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</si>
  <si>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</si>
  <si>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</si>
  <si>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</si>
  <si>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</si>
  <si>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</si>
  <si>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</si>
  <si>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</si>
  <si>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</si>
  <si>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</si>
  <si>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</si>
  <si>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</si>
  <si>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</si>
  <si>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</si>
  <si>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</si>
  <si>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</si>
  <si>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</si>
  <si>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</si>
  <si>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</si>
  <si>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</si>
  <si>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</si>
  <si>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</si>
  <si>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</si>
  <si>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</si>
  <si>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</si>
  <si>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</si>
  <si>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</si>
  <si>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</si>
  <si>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</si>
  <si>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</si>
  <si>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</si>
  <si>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</si>
  <si>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</si>
  <si>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</si>
  <si>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</si>
  <si>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</si>
  <si>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</si>
  <si>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</si>
  <si>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</si>
  <si>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</si>
  <si>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</si>
  <si>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</si>
  <si>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</si>
  <si>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</si>
  <si>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</si>
  <si>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</si>
  <si>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</si>
  <si>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</si>
  <si>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</si>
  <si>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</si>
  <si>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</si>
  <si>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</si>
  <si>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</si>
  <si>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</si>
  <si>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</si>
  <si>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</si>
  <si>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</si>
  <si>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</si>
  <si>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</si>
  <si>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</si>
  <si>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</si>
  <si>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</si>
  <si>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</si>
  <si>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</si>
  <si>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</si>
  <si>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</si>
  <si>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</si>
  <si>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</si>
  <si>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</si>
  <si>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</si>
  <si>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</si>
  <si>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</si>
  <si>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</si>
  <si>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</si>
  <si>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</si>
  <si>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</si>
  <si>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</si>
  <si>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</si>
  <si>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</si>
  <si>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</si>
  <si>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</si>
  <si>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</si>
  <si>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</si>
  <si>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</si>
  <si>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</si>
  <si>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</si>
  <si>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</si>
  <si>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</si>
  <si>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</si>
  <si>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</si>
  <si>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</si>
  <si>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</si>
  <si>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</si>
  <si>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</si>
  <si>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</si>
  <si>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</si>
  <si>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</si>
  <si>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</si>
  <si>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</si>
  <si>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</si>
  <si>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</si>
  <si>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</si>
  <si>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</si>
  <si>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</si>
  <si>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</si>
  <si>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</si>
  <si>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</si>
  <si>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</si>
  <si>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</si>
  <si>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</si>
  <si>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</si>
  <si>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</si>
  <si>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</si>
  <si>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</si>
  <si>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</si>
  <si>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</si>
  <si>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</si>
  <si>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</si>
  <si>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</si>
  <si>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</si>
  <si>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</si>
  <si>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</si>
  <si>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</si>
  <si>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</si>
  <si>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</si>
  <si>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</si>
  <si>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</si>
  <si>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</si>
  <si>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</si>
  <si>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</si>
  <si>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</si>
  <si>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</si>
  <si>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</si>
  <si>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</si>
  <si>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</si>
  <si>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</si>
  <si>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</si>
  <si>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</si>
  <si>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</si>
  <si>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</si>
  <si>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</si>
  <si>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</si>
  <si>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</si>
  <si>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</si>
  <si>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</si>
  <si>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</si>
  <si>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</si>
  <si>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</si>
  <si>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</si>
  <si>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</si>
  <si>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</si>
  <si>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</si>
  <si>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</si>
  <si>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</si>
  <si>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</si>
  <si>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</si>
  <si>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</si>
  <si>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</si>
  <si>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</si>
  <si>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</si>
  <si>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</si>
  <si>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</si>
  <si>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</si>
  <si>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</si>
  <si>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</si>
  <si>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</si>
  <si>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</si>
  <si>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</si>
  <si>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</si>
  <si>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</si>
  <si>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</si>
  <si>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</si>
  <si>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</si>
  <si>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</si>
  <si>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</si>
  <si>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</si>
  <si>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</si>
  <si>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</si>
  <si>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</si>
  <si>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</si>
  <si>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</si>
  <si>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</si>
  <si>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</si>
  <si>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</si>
  <si>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</si>
  <si>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</si>
  <si>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</si>
  <si>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</si>
  <si>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</si>
  <si>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</si>
  <si>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</si>
  <si>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</si>
  <si>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</si>
  <si>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</si>
  <si>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</si>
  <si>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</si>
  <si>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</si>
  <si>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</si>
  <si>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</si>
  <si>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</si>
  <si>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</si>
  <si>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</si>
  <si>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</si>
  <si>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</si>
  <si>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</si>
  <si>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</si>
  <si>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</si>
  <si>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</si>
  <si>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</si>
  <si>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</si>
  <si>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</si>
  <si>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</si>
  <si>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</si>
  <si>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</si>
  <si>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</si>
  <si>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</si>
  <si>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</si>
  <si>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</si>
  <si>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</si>
  <si>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</si>
  <si>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</si>
  <si>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</si>
  <si>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</si>
  <si>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</si>
  <si>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</si>
  <si>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</si>
  <si>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</si>
  <si>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</si>
  <si>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</si>
  <si>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</si>
  <si>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</si>
  <si>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</si>
  <si>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</si>
  <si>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</si>
  <si>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</si>
  <si>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</si>
  <si>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</si>
  <si>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</si>
  <si>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</si>
  <si>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</si>
  <si>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</si>
  <si>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</si>
  <si>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</si>
  <si>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</si>
  <si>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</si>
  <si>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</si>
  <si>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</si>
  <si>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</si>
  <si>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</si>
  <si>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</si>
  <si>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</si>
  <si>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</si>
  <si>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</si>
  <si>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</si>
  <si>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</si>
  <si>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</si>
  <si>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</si>
  <si>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</si>
  <si>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</si>
  <si>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</si>
  <si>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</si>
  <si>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</si>
  <si>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</si>
  <si>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</si>
  <si>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</si>
  <si>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</si>
  <si>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</si>
  <si>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</si>
  <si>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</si>
  <si>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</si>
  <si>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</si>
  <si>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</si>
  <si>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</si>
  <si>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</si>
  <si>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</si>
  <si>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</si>
  <si>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</si>
  <si>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</si>
  <si>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</si>
  <si>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</si>
  <si>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</si>
  <si>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</si>
  <si>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</si>
  <si>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</si>
  <si>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</si>
  <si>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</si>
  <si>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</si>
  <si>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</si>
  <si>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</si>
  <si>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</si>
  <si>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</si>
  <si>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</si>
  <si>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</si>
  <si>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</si>
  <si>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</si>
  <si>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</si>
  <si>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</si>
  <si>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</si>
  <si>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</si>
  <si>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</si>
  <si>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</si>
  <si>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</si>
  <si>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</si>
  <si>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</si>
  <si>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</si>
  <si>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</si>
  <si>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</si>
  <si>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</si>
  <si>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</si>
  <si>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</si>
  <si>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</si>
  <si>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</si>
  <si>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</si>
  <si>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</si>
  <si>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</si>
  <si>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</si>
  <si>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</si>
  <si>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</si>
  <si>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</si>
  <si>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</si>
  <si>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</si>
  <si>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</si>
  <si>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</si>
  <si>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</si>
  <si>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</si>
  <si>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</si>
  <si>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</si>
  <si>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</si>
  <si>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</si>
  <si>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</si>
  <si>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</si>
  <si>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</si>
  <si>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</si>
  <si>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</si>
  <si>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</si>
  <si>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</si>
  <si>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</si>
  <si>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</si>
  <si>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</si>
  <si>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</si>
  <si>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</si>
  <si>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</si>
  <si>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</si>
  <si>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</si>
  <si>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</si>
  <si>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</si>
  <si>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</si>
  <si>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</si>
  <si>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</si>
  <si>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</si>
  <si>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</si>
  <si>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</si>
  <si>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</si>
  <si>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</si>
  <si>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</si>
  <si>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</si>
  <si>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</si>
  <si>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</si>
  <si>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</si>
  <si>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</si>
  <si>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</si>
  <si>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</si>
  <si>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</si>
  <si>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</si>
  <si>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</si>
  <si>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</si>
  <si>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</si>
  <si>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</si>
  <si>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</si>
  <si>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</si>
  <si>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</si>
  <si>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</si>
  <si>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</si>
  <si>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</si>
  <si>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</si>
  <si>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</si>
  <si>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</si>
  <si>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</si>
  <si>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</si>
  <si>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</si>
  <si>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</si>
  <si>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</si>
  <si>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</si>
  <si>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</si>
  <si>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</si>
  <si>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</si>
  <si>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</si>
  <si>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</si>
  <si>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</si>
  <si>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</si>
  <si>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</si>
  <si>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</si>
  <si>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</si>
  <si>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</si>
  <si>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</si>
  <si>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</si>
  <si>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</si>
  <si>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</si>
  <si>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</si>
  <si>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</si>
  <si>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</si>
  <si>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</si>
  <si>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</si>
  <si>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</si>
  <si>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</si>
  <si>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</si>
  <si>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</si>
  <si>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</si>
  <si>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</si>
  <si>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</si>
  <si>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</si>
  <si>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</si>
  <si>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</si>
  <si>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</si>
  <si>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</si>
  <si>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</si>
  <si>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</si>
  <si>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</si>
  <si>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</si>
  <si>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</si>
  <si>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</si>
  <si>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</si>
  <si>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</si>
  <si>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</si>
  <si>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</si>
  <si>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</si>
  <si>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</si>
  <si>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</si>
  <si>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</si>
  <si>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</si>
  <si>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</si>
  <si>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</si>
  <si>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</si>
  <si>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</si>
  <si>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</si>
  <si>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</si>
  <si>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</si>
  <si>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</si>
  <si>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</si>
  <si>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</si>
  <si>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</si>
  <si>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</si>
  <si>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</si>
  <si>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</si>
  <si>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</si>
  <si>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</si>
  <si>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</si>
  <si>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</si>
  <si>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</si>
  <si>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</si>
  <si>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</si>
  <si>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</si>
  <si>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</si>
  <si>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</si>
  <si>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</si>
  <si>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</si>
  <si>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</si>
  <si>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</si>
  <si>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</si>
  <si>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</si>
  <si>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</si>
  <si>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</si>
  <si>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</si>
  <si>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</si>
  <si>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</si>
  <si>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</si>
  <si>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</si>
  <si>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</si>
  <si>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</si>
  <si>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</si>
  <si>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</si>
  <si>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</si>
  <si>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</si>
  <si>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</si>
  <si>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</si>
  <si>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</si>
  <si>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</si>
  <si>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</si>
  <si>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</si>
  <si>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</si>
  <si>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</si>
  <si>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</si>
  <si>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</si>
  <si>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</si>
  <si>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</si>
  <si>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</si>
  <si>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</si>
  <si>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</si>
  <si>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</si>
  <si>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</si>
  <si>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</si>
  <si>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</si>
  <si>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</si>
  <si>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</si>
  <si>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</si>
  <si>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</si>
  <si>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</si>
  <si>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</si>
  <si>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</si>
  <si>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</si>
  <si>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</si>
  <si>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</si>
  <si>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</si>
  <si>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</si>
  <si>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</si>
  <si>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</si>
  <si>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</si>
  <si>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</si>
  <si>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</si>
  <si>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</si>
  <si>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</si>
  <si>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</si>
  <si>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</si>
  <si>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</si>
  <si>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</si>
  <si>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</si>
  <si>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</si>
  <si>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</si>
  <si>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</si>
  <si>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</si>
  <si>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</si>
  <si>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</si>
  <si>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</si>
  <si>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</si>
  <si>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</si>
  <si>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</si>
  <si>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</si>
  <si>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</si>
  <si>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</si>
  <si>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</si>
  <si>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</si>
  <si>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</si>
  <si>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</si>
  <si>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</si>
  <si>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</si>
  <si>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</si>
  <si>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</si>
  <si>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</si>
  <si>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</si>
  <si>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</si>
  <si>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</si>
  <si>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</si>
  <si>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</si>
  <si>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</si>
  <si>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</si>
  <si>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</si>
  <si>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</si>
  <si>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</si>
  <si>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</si>
  <si>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</si>
  <si>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</si>
  <si>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</si>
  <si>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</si>
  <si>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</si>
  <si>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</si>
  <si>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</si>
  <si>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</si>
  <si>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</si>
  <si>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</si>
  <si>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</si>
  <si>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</si>
  <si>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</si>
  <si>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</si>
  <si>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</si>
  <si>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</si>
  <si>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</si>
  <si>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</si>
  <si>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</si>
  <si>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</si>
  <si>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</si>
  <si>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</si>
  <si>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</si>
  <si>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</si>
  <si>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</si>
  <si>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</si>
  <si>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</si>
  <si>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</si>
  <si>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</si>
  <si>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</si>
  <si>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</si>
  <si>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</si>
  <si>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</si>
  <si>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</si>
  <si>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</si>
  <si>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</si>
  <si>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</si>
  <si>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</si>
  <si>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</si>
  <si>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</si>
  <si>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</si>
  <si>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</si>
  <si>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</si>
  <si>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</si>
  <si>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</si>
  <si>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</si>
  <si>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</si>
  <si>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</si>
  <si>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</si>
  <si>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</si>
  <si>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</si>
  <si>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</si>
  <si>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</si>
  <si>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</si>
  <si>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</si>
  <si>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</si>
  <si>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</si>
  <si>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</si>
  <si>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</si>
  <si>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</si>
  <si>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</si>
  <si>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</si>
  <si>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</si>
  <si>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</si>
  <si>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</si>
  <si>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</si>
  <si>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</si>
  <si>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</si>
  <si>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</si>
  <si>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</si>
  <si>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</si>
  <si>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</si>
  <si>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</si>
  <si>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</si>
  <si>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</si>
  <si>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</si>
  <si>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</si>
  <si>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</si>
  <si>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</si>
  <si>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</si>
  <si>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</si>
  <si>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</si>
  <si>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</si>
  <si>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</si>
  <si>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</si>
  <si>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</si>
  <si>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</si>
  <si>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</si>
  <si>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</si>
  <si>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</si>
  <si>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</si>
  <si>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</si>
  <si>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</si>
  <si>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</si>
  <si>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</si>
  <si>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</si>
  <si>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</si>
  <si>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</si>
  <si>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</si>
  <si>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</si>
  <si>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</si>
  <si>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</si>
  <si>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</si>
  <si>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</si>
  <si>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</si>
  <si>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</si>
  <si>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</si>
  <si>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</si>
  <si>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</si>
  <si>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</si>
  <si>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</si>
  <si>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</si>
  <si>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</si>
  <si>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</si>
  <si>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</si>
  <si>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</si>
  <si>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</si>
  <si>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</si>
  <si>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</si>
  <si>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</si>
  <si>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</si>
  <si>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</si>
  <si>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</si>
  <si>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</si>
  <si>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</si>
  <si>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</si>
  <si>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</si>
  <si>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</si>
  <si>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</si>
  <si>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</si>
  <si>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</si>
  <si>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</si>
  <si>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</si>
  <si>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</si>
  <si>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</si>
  <si>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</si>
  <si>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</si>
  <si>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</si>
  <si>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</si>
  <si>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</si>
  <si>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</si>
  <si>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</si>
  <si>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</si>
  <si>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</si>
  <si>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</si>
  <si>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</si>
  <si>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</si>
  <si>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</si>
  <si>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</si>
  <si>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</si>
  <si>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</si>
  <si>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</si>
  <si>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</si>
  <si>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</si>
  <si>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</si>
  <si>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</si>
  <si>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</si>
  <si>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</si>
  <si>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</si>
  <si>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</si>
  <si>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</si>
  <si>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</si>
  <si>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</si>
  <si>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</si>
  <si>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</si>
  <si>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</si>
  <si>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</si>
  <si>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</si>
  <si>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</si>
  <si>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</si>
  <si>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</si>
  <si>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</si>
  <si>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</si>
  <si>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</si>
  <si>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</si>
  <si>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</si>
  <si>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</si>
  <si>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</si>
  <si>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</si>
  <si>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</si>
  <si>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</si>
  <si>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</si>
  <si>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</si>
  <si>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</si>
  <si>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</si>
  <si>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</si>
  <si>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</si>
  <si>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</si>
  <si>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</si>
  <si>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</si>
  <si>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</si>
  <si>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</si>
  <si>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</si>
  <si>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</si>
  <si>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</si>
  <si>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</si>
  <si>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</si>
  <si>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</si>
  <si>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</si>
  <si>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</si>
  <si>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</si>
  <si>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</si>
  <si>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</si>
  <si>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</si>
  <si>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</si>
  <si>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</si>
  <si>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</si>
  <si>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</si>
  <si>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</si>
  <si>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</si>
  <si>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</si>
  <si>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</si>
  <si>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</si>
  <si>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</si>
  <si>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</si>
  <si>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</si>
  <si>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</si>
  <si>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</si>
  <si>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</si>
  <si>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</si>
  <si>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</si>
  <si>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</si>
  <si>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</si>
  <si>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</si>
  <si>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</si>
  <si>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</si>
  <si>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</si>
  <si>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</si>
  <si>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</si>
  <si>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</si>
  <si>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</si>
  <si>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</si>
  <si>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</si>
  <si>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</si>
  <si>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</si>
  <si>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</si>
  <si>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</si>
  <si>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</si>
  <si>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</si>
  <si>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</si>
  <si>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</si>
  <si>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</si>
  <si>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</si>
  <si>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</si>
  <si>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</si>
  <si>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</si>
  <si>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</si>
  <si>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</si>
  <si>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</si>
  <si>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</si>
  <si>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</si>
  <si>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</si>
  <si>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</si>
  <si>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</si>
  <si>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</si>
  <si>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</si>
  <si>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</si>
  <si>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</si>
  <si>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</si>
  <si>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</si>
  <si>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</si>
  <si>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</si>
  <si>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</si>
  <si>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</si>
  <si>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</si>
  <si>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</si>
  <si>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</si>
  <si>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</si>
  <si>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</si>
  <si>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</si>
  <si>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</si>
  <si>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</si>
  <si>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</si>
  <si>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</si>
  <si>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</si>
  <si>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</si>
  <si>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</si>
  <si>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</si>
  <si>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</si>
  <si>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</si>
  <si>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</si>
  <si>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</si>
  <si>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</si>
  <si>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</si>
  <si>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</si>
  <si>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</si>
  <si>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</si>
  <si>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</si>
  <si>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</si>
  <si>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</si>
  <si>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</si>
  <si>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</si>
  <si>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</si>
  <si>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</si>
  <si>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</si>
  <si>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</si>
  <si>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</si>
  <si>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</si>
  <si>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</si>
  <si>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</si>
  <si>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</si>
  <si>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</si>
  <si>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</si>
  <si>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</si>
  <si>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</si>
  <si>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</si>
  <si>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</si>
  <si>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</si>
  <si>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</si>
  <si>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</si>
  <si>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</si>
  <si>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</si>
  <si>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</si>
  <si>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</si>
  <si>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</si>
  <si>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</si>
  <si>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</si>
  <si>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</si>
  <si>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</si>
  <si>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</si>
  <si>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</si>
  <si>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</si>
  <si>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</si>
  <si>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</si>
  <si>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</si>
  <si>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</si>
  <si>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</si>
  <si>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</si>
  <si>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</si>
  <si>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</si>
  <si>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</si>
  <si>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</si>
  <si>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</si>
  <si>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</si>
  <si>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</si>
  <si>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</si>
  <si>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</si>
  <si>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</si>
  <si>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</si>
  <si>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</si>
  <si>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</si>
  <si>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</si>
  <si>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</si>
  <si>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</si>
  <si>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</si>
  <si>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</si>
  <si>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</si>
  <si>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</si>
  <si>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</si>
  <si>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</si>
  <si>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</si>
  <si>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</si>
  <si>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</si>
  <si>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</si>
  <si>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</si>
  <si>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</si>
  <si>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</si>
  <si>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</si>
  <si>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</si>
  <si>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</si>
  <si>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</si>
  <si>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</si>
  <si>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</si>
  <si>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</si>
  <si>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</si>
  <si>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</si>
  <si>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</si>
  <si>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</si>
  <si>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</si>
  <si>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</si>
  <si>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</si>
  <si>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</si>
  <si>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</si>
  <si>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</si>
  <si>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</si>
  <si>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</si>
  <si>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</si>
  <si>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</si>
  <si>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</si>
  <si>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</si>
  <si>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</si>
  <si>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</si>
  <si>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</si>
  <si>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</si>
  <si>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</si>
  <si>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</si>
  <si>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</si>
  <si>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</si>
  <si>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</si>
  <si>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</si>
  <si>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</si>
  <si>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</si>
  <si>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</si>
  <si>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</si>
  <si>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</si>
  <si>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</si>
  <si>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</si>
  <si>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</si>
  <si>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</si>
  <si>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</si>
  <si>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</si>
  <si>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</si>
  <si>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</si>
  <si>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</si>
  <si>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</si>
  <si>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</si>
  <si>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</si>
  <si>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</si>
  <si>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</si>
  <si>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</si>
  <si>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</si>
  <si>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</si>
  <si>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</si>
  <si>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</si>
  <si>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</si>
  <si>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</si>
  <si>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</si>
  <si>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</si>
  <si>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</si>
  <si>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</si>
  <si>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</si>
  <si>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</si>
  <si>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</si>
  <si>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</si>
  <si>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</si>
  <si>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</si>
  <si>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</si>
  <si>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</si>
  <si>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</si>
  <si>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</si>
  <si>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</si>
  <si>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</si>
  <si>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</si>
  <si>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</si>
  <si>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</si>
  <si>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</si>
  <si>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</si>
  <si>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</si>
  <si>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</si>
  <si>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</si>
  <si>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</si>
  <si>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</si>
  <si>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</si>
  <si>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</si>
  <si>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</si>
  <si>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</si>
  <si>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</si>
  <si>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</si>
  <si>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</si>
  <si>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</si>
  <si>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</si>
  <si>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</si>
  <si>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</si>
  <si>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</si>
  <si>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</si>
  <si>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</si>
  <si>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</si>
  <si>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</si>
  <si>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</si>
  <si>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</si>
  <si>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</si>
  <si>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</si>
  <si>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</si>
  <si>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</si>
  <si>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</si>
  <si>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</si>
  <si>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</si>
  <si>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</si>
  <si>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</si>
  <si>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</si>
  <si>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</si>
  <si>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</si>
  <si>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</si>
  <si>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</si>
  <si>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</si>
  <si>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</si>
  <si>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</si>
  <si>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</si>
  <si>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</si>
  <si>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</si>
  <si>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</si>
  <si>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</si>
  <si>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</si>
  <si>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</si>
  <si>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</si>
  <si>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</si>
  <si>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</si>
  <si>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</si>
  <si>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</si>
  <si>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</si>
  <si>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</si>
  <si>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</si>
  <si>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</si>
  <si>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</si>
  <si>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</si>
  <si>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</si>
  <si>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</si>
  <si>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</si>
  <si>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</si>
  <si>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</si>
  <si>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</si>
  <si>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</si>
  <si>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</si>
  <si>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</si>
  <si>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</si>
  <si>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</si>
  <si>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</si>
  <si>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</si>
  <si>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</si>
  <si>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</si>
  <si>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</si>
  <si>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</si>
  <si>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</si>
  <si>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</si>
  <si>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</si>
  <si>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</si>
  <si>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</si>
  <si>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</si>
  <si>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</si>
  <si>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</si>
  <si>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</si>
  <si>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</si>
  <si>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</si>
  <si>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</si>
  <si>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</si>
  <si>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</si>
  <si>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</si>
  <si>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</si>
  <si>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</si>
  <si>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</si>
  <si>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</si>
  <si>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</si>
  <si>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</si>
  <si>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</si>
  <si>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</si>
  <si>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</si>
  <si>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</si>
  <si>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</si>
  <si>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</si>
  <si>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</si>
  <si>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</si>
  <si>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</si>
  <si>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</si>
  <si>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</si>
  <si>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</si>
  <si>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</si>
  <si>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</si>
  <si>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</si>
  <si>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</si>
  <si>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</si>
  <si>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</si>
  <si>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</si>
  <si>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</si>
  <si>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</si>
  <si>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</si>
  <si>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</si>
  <si>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</si>
  <si>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</si>
  <si>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</si>
  <si>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</si>
  <si>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</si>
  <si>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</si>
  <si>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</si>
  <si>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</si>
  <si>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</si>
  <si>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</si>
  <si>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</si>
  <si>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</si>
  <si>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</si>
  <si>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</si>
  <si>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</si>
  <si>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</si>
  <si>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</si>
  <si>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</si>
  <si>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</si>
  <si>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</si>
  <si>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</si>
  <si>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</si>
  <si>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</si>
  <si>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</si>
  <si>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</si>
  <si>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</si>
  <si>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</si>
  <si>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</si>
  <si>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</si>
  <si>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</si>
  <si>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</si>
  <si>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</si>
  <si>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</si>
  <si>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</si>
  <si>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</si>
  <si>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</si>
  <si>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</si>
  <si>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</si>
  <si>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</si>
  <si>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</si>
  <si>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</si>
  <si>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</si>
  <si>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</si>
  <si>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</si>
  <si>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</si>
  <si>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</si>
  <si>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</si>
  <si>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</si>
  <si>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</si>
  <si>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</si>
  <si>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</si>
  <si>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</si>
  <si>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</si>
  <si>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</si>
  <si>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</si>
  <si>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</si>
  <si>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</si>
  <si>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</si>
  <si>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</si>
  <si>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</si>
  <si>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</si>
  <si>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</si>
  <si>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</si>
  <si>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</si>
  <si>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</si>
  <si>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</si>
  <si>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</si>
  <si>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</si>
  <si>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</si>
  <si>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</si>
  <si>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</si>
  <si>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</si>
  <si>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</si>
  <si>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</si>
  <si>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</si>
  <si>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</si>
  <si>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</si>
  <si>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</si>
  <si>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</si>
  <si>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</si>
  <si>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</si>
  <si>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</si>
  <si>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</si>
  <si>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</si>
  <si>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</si>
  <si>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</si>
  <si>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</si>
  <si>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</si>
  <si>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</si>
  <si>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</si>
  <si>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</si>
  <si>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</si>
  <si>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</si>
  <si>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</si>
  <si>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</si>
  <si>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</si>
  <si>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</si>
  <si>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</si>
  <si>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</si>
  <si>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</si>
  <si>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</si>
  <si>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</si>
  <si>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</si>
  <si>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</si>
  <si>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</si>
  <si>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</si>
  <si>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</si>
  <si>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</si>
  <si>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</si>
  <si>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</si>
  <si>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</si>
  <si>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</si>
  <si>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</si>
  <si>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</si>
  <si>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</si>
  <si>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</si>
  <si>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</si>
  <si>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</si>
  <si>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</si>
  <si>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</si>
  <si>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</si>
  <si>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</si>
  <si>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</si>
  <si>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</si>
  <si>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</si>
  <si>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</si>
  <si>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</si>
  <si>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</si>
  <si>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</si>
  <si>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</si>
  <si>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</si>
  <si>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</si>
  <si>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</si>
  <si>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</si>
  <si>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</si>
  <si>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</si>
  <si>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</si>
  <si>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</si>
  <si>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</si>
  <si>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</si>
  <si>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</si>
  <si>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</si>
  <si>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</si>
  <si>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</si>
  <si>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</si>
  <si>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</si>
  <si>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</si>
  <si>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</si>
  <si>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</si>
  <si>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</si>
  <si>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</si>
  <si>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</si>
  <si>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</si>
  <si>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</si>
  <si>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</si>
  <si>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</si>
  <si>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</si>
  <si>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</si>
  <si>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</si>
  <si>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</si>
  <si>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</si>
  <si>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</si>
  <si>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</si>
  <si>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</si>
  <si>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</si>
  <si>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</si>
  <si>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</si>
  <si>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</si>
  <si>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</si>
  <si>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</si>
  <si>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</si>
  <si>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</si>
  <si>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</si>
  <si>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</si>
  <si>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</si>
  <si>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</si>
  <si>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</si>
  <si>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</si>
  <si>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</si>
  <si>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</si>
  <si>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</si>
  <si>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</si>
  <si>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</si>
  <si>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</si>
  <si>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</si>
  <si>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</si>
  <si>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</si>
  <si>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</si>
  <si>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</si>
  <si>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</si>
  <si>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</si>
  <si>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</si>
  <si>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</si>
  <si>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</si>
  <si>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</si>
  <si>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</si>
  <si>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</si>
  <si>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</si>
  <si>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</si>
  <si>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</si>
  <si>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</si>
  <si>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</si>
  <si>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</si>
  <si>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</si>
  <si>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</si>
  <si>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</si>
  <si>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</si>
  <si>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</si>
  <si>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</si>
  <si>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</si>
  <si>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</si>
  <si>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</si>
  <si>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</si>
  <si>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</si>
  <si>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</si>
  <si>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</si>
  <si>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</si>
  <si>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</si>
  <si>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</si>
  <si>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</si>
  <si>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</si>
  <si>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</si>
  <si>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</si>
  <si>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</si>
  <si>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</si>
  <si>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</si>
  <si>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</si>
  <si>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</si>
  <si>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</si>
  <si>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</si>
  <si>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</si>
  <si>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</si>
  <si>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</si>
  <si>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</si>
  <si>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</si>
  <si>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</si>
  <si>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</si>
  <si>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</si>
  <si>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</si>
  <si>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</si>
  <si>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</si>
  <si>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</si>
  <si>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</si>
  <si>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</si>
  <si>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</si>
  <si>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</si>
  <si>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</si>
  <si>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</si>
  <si>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</si>
  <si>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</si>
  <si>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</si>
  <si>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</si>
  <si>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</si>
  <si>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</si>
  <si>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</si>
  <si>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</si>
  <si>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</si>
  <si>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</si>
  <si>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</si>
  <si>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</si>
  <si>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</si>
  <si>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</si>
  <si>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</si>
  <si>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</si>
  <si>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</si>
  <si>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</si>
  <si>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</si>
  <si>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</si>
  <si>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</si>
  <si>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</si>
  <si>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</si>
  <si>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</si>
  <si>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</si>
  <si>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</si>
  <si>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</si>
  <si>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</si>
  <si>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</si>
  <si>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</si>
  <si>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</si>
  <si>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</si>
  <si>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</si>
  <si>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</si>
  <si>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</si>
  <si>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</si>
  <si>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</si>
  <si>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</si>
  <si>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</si>
  <si>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</si>
  <si>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</si>
  <si>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</si>
  <si>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</si>
  <si>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</si>
  <si>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</si>
  <si>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</si>
  <si>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</si>
  <si>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</si>
  <si>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</si>
  <si>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</si>
  <si>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</si>
  <si>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</si>
  <si>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</si>
  <si>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</si>
  <si>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</si>
  <si>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</si>
  <si>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</si>
  <si>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</si>
  <si>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</si>
  <si>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</si>
  <si>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</si>
  <si>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</si>
  <si>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</si>
  <si>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</si>
  <si>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</si>
  <si>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</si>
  <si>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</si>
  <si>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</si>
  <si>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</si>
  <si>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</si>
  <si>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</si>
  <si>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</si>
  <si>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</si>
  <si>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</si>
  <si>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</si>
  <si>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</si>
  <si>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</si>
  <si>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</si>
  <si>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</si>
  <si>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</si>
  <si>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</si>
  <si>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</si>
  <si>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</si>
  <si>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</si>
  <si>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</si>
  <si>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</si>
  <si>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</si>
  <si>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</si>
  <si>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</si>
  <si>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</si>
  <si>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</si>
  <si>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</si>
  <si>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</si>
  <si>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</si>
  <si>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</si>
  <si>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</si>
  <si>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</si>
  <si>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</si>
  <si>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</si>
  <si>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</si>
  <si>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</si>
  <si>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</si>
  <si>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</si>
  <si>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</si>
  <si>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</si>
  <si>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</si>
  <si>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</si>
  <si>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</si>
  <si>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</si>
  <si>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</si>
  <si>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</si>
  <si>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</si>
  <si>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</si>
  <si>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</si>
  <si>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</si>
  <si>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</si>
  <si>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</si>
  <si>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</si>
  <si>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</si>
  <si>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</si>
  <si>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</si>
  <si>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</si>
  <si>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</si>
  <si>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</si>
  <si>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</si>
  <si>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</si>
  <si>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</si>
  <si>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</si>
  <si>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</si>
  <si>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</si>
  <si>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</si>
  <si>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</si>
  <si>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</si>
  <si>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</si>
  <si>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</si>
  <si>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</si>
  <si>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</si>
  <si>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</si>
  <si>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</si>
  <si>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</si>
  <si>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</si>
  <si>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</si>
  <si>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</si>
  <si>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</si>
  <si>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</si>
  <si>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</si>
  <si>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</si>
  <si>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</si>
  <si>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</si>
  <si>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</si>
  <si>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</si>
  <si>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</si>
  <si>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</si>
  <si>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</si>
  <si>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</si>
  <si>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</si>
  <si>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</si>
  <si>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</si>
  <si>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</si>
  <si>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</si>
  <si>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</si>
  <si>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</si>
  <si>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</si>
  <si>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</si>
  <si>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</si>
  <si>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</si>
  <si>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</si>
  <si>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</si>
  <si>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</si>
  <si>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</si>
  <si>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</si>
  <si>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</si>
  <si>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</si>
  <si>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</si>
  <si>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</si>
  <si>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</si>
  <si>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</si>
  <si>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</si>
  <si>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</si>
  <si>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</si>
  <si>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</si>
  <si>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</si>
  <si>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</si>
  <si>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</si>
  <si>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</si>
  <si>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</si>
  <si>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</si>
  <si>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</si>
  <si>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</si>
  <si>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</si>
  <si>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</si>
  <si>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</si>
  <si>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</si>
  <si>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</si>
  <si>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</si>
  <si>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</si>
  <si>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</si>
  <si>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</si>
  <si>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</si>
  <si>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</si>
  <si>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</si>
  <si>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</si>
  <si>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</si>
  <si>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</si>
  <si>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</si>
  <si>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</si>
  <si>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</si>
  <si>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</si>
  <si>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</si>
  <si>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</si>
  <si>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</si>
  <si>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</si>
  <si>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</si>
  <si>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</si>
  <si>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</si>
  <si>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</si>
  <si>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</si>
  <si>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</si>
  <si>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</si>
  <si>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</si>
  <si>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</si>
  <si>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</si>
  <si>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</si>
  <si>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</si>
  <si>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</si>
  <si>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</si>
  <si>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</si>
  <si>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</si>
  <si>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</si>
  <si>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</si>
  <si>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</si>
  <si>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</si>
  <si>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</si>
  <si>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</si>
  <si>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</si>
  <si>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</si>
  <si>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</si>
  <si>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</si>
  <si>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</si>
  <si>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</si>
  <si>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</si>
  <si>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</si>
  <si>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</si>
  <si>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</si>
  <si>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</si>
  <si>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</si>
  <si>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</si>
  <si>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</si>
  <si>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</si>
  <si>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</si>
  <si>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</si>
  <si>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</si>
  <si>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</si>
  <si>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</si>
  <si>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</si>
  <si>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</si>
  <si>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</si>
  <si>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</si>
  <si>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</si>
  <si>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</si>
  <si>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</si>
  <si>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</si>
  <si>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</si>
  <si>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</si>
  <si>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</si>
  <si>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</si>
  <si>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</si>
  <si>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</si>
  <si>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</si>
  <si>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</si>
  <si>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</si>
  <si>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</si>
  <si>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</si>
  <si>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</si>
  <si>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</si>
  <si>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</si>
  <si>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</si>
  <si>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</si>
  <si>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</si>
  <si>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</si>
  <si>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</si>
  <si>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</si>
  <si>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</si>
  <si>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</si>
  <si>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</si>
  <si>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</si>
  <si>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</si>
  <si>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</si>
  <si>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</si>
  <si>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</si>
  <si>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</si>
  <si>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</si>
  <si>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</si>
  <si>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</si>
  <si>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</si>
  <si>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</si>
  <si>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</si>
  <si>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</si>
  <si>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</si>
  <si>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</si>
  <si>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</si>
  <si>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</si>
  <si>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</si>
  <si>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</si>
  <si>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</si>
  <si>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</si>
  <si>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</si>
  <si>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</si>
  <si>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</si>
  <si>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</si>
  <si>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</si>
  <si>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</si>
  <si>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</si>
  <si>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</si>
  <si>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</si>
  <si>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</si>
  <si>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</si>
  <si>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</si>
  <si>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</si>
  <si>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</si>
  <si>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</si>
  <si>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</si>
  <si>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</si>
  <si>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</si>
  <si>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</si>
  <si>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</si>
  <si>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</si>
  <si>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</si>
  <si>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</si>
  <si>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</si>
  <si>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</si>
  <si>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</si>
  <si>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</si>
  <si>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</si>
  <si>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</si>
  <si>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</si>
  <si>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</si>
  <si>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</si>
  <si>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</si>
  <si>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</si>
  <si>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</si>
  <si>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</si>
  <si>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</si>
  <si>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</si>
  <si>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</si>
  <si>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</si>
  <si>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</si>
  <si>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</si>
  <si>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</si>
  <si>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</si>
  <si>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</si>
  <si>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</si>
  <si>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</si>
  <si>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</si>
  <si>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</si>
  <si>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</si>
  <si>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</si>
  <si>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</si>
  <si>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</si>
  <si>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</si>
  <si>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</si>
  <si>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</si>
  <si>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</si>
  <si>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</si>
  <si>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</si>
  <si>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</si>
  <si>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</si>
  <si>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</si>
  <si>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</si>
  <si>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</si>
  <si>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</si>
  <si>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</si>
  <si>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</si>
  <si>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</si>
  <si>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</si>
  <si>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</si>
  <si>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</si>
  <si>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</si>
  <si>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</si>
  <si>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</si>
  <si>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</si>
  <si>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</si>
  <si>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</si>
  <si>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</si>
  <si>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</si>
  <si>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</si>
  <si>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</si>
  <si>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</si>
  <si>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</si>
  <si>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</si>
  <si>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</si>
  <si>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</si>
  <si>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</si>
  <si>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</si>
  <si>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</si>
  <si>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</si>
  <si>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</si>
  <si>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</si>
  <si>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</si>
  <si>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</si>
  <si>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</si>
  <si>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</si>
  <si>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</si>
  <si>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</si>
  <si>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</si>
  <si>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</si>
  <si>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</si>
  <si>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</si>
  <si>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</si>
  <si>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</si>
  <si>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</si>
  <si>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</si>
  <si>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</si>
  <si>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</si>
  <si>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</si>
  <si>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</si>
  <si>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</si>
  <si>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</si>
  <si>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</si>
  <si>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</si>
  <si>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</si>
  <si>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</si>
  <si>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</si>
  <si>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</si>
  <si>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</si>
  <si>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</si>
  <si>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</si>
  <si>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</si>
  <si>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</si>
  <si>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</si>
  <si>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</si>
  <si>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</si>
  <si>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</si>
  <si>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</si>
  <si>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</si>
  <si>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</si>
  <si>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</si>
  <si>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</si>
  <si>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</si>
  <si>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</si>
  <si>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</si>
  <si>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</si>
  <si>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</si>
  <si>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</si>
  <si>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</si>
  <si>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</si>
  <si>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</si>
  <si>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</si>
  <si>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</si>
  <si>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</si>
  <si>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</si>
  <si>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</si>
  <si>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</si>
  <si>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</si>
  <si>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</si>
  <si>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</si>
  <si>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</si>
  <si>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</si>
  <si>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</si>
  <si>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</si>
  <si>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</si>
  <si>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</si>
  <si>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</si>
  <si>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</si>
  <si>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</si>
  <si>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</si>
  <si>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</si>
  <si>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</si>
  <si>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</si>
  <si>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</si>
  <si>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</si>
  <si>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</si>
  <si>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</si>
  <si>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</si>
  <si>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</si>
  <si>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</si>
  <si>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</si>
  <si>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</si>
  <si>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</si>
  <si>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</si>
  <si>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</si>
  <si>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</si>
  <si>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</si>
  <si>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</si>
  <si>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</si>
  <si>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</si>
  <si>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</si>
  <si>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</si>
  <si>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</si>
  <si>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</si>
  <si>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</si>
  <si>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</si>
  <si>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</si>
  <si>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</si>
  <si>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</si>
  <si>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</si>
  <si>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</si>
  <si>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</si>
  <si>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</si>
  <si>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</si>
  <si>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</si>
  <si>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</si>
  <si>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</si>
  <si>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</si>
  <si>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</si>
  <si>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</si>
  <si>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</si>
  <si>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</si>
  <si>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</si>
  <si>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</si>
  <si>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</si>
  <si>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</si>
  <si>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</si>
  <si>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</si>
  <si>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</si>
  <si>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</si>
  <si>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</si>
  <si>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</si>
  <si>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</si>
  <si>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</si>
  <si>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</si>
  <si>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</si>
  <si>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</si>
  <si>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</si>
  <si>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</si>
  <si>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</si>
  <si>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</si>
  <si>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</si>
  <si>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</si>
  <si>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</si>
  <si>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</si>
  <si>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</si>
  <si>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</si>
  <si>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</si>
  <si>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</si>
  <si>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</si>
  <si>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</si>
  <si>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</si>
  <si>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</si>
  <si>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</si>
  <si>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</si>
  <si>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</si>
  <si>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</si>
  <si>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</si>
  <si>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</si>
  <si>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</si>
  <si>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</si>
  <si>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</si>
  <si>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</si>
  <si>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</si>
  <si>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</si>
  <si>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</si>
  <si>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</si>
  <si>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</si>
  <si>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</si>
  <si>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</si>
  <si>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</si>
  <si>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</si>
  <si>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</si>
  <si>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</si>
  <si>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</si>
  <si>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</si>
  <si>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</si>
  <si>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</si>
  <si>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</si>
  <si>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</si>
  <si>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</si>
  <si>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</si>
  <si>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</si>
  <si>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</si>
  <si>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</si>
  <si>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</si>
  <si>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</si>
  <si>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</si>
  <si>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</si>
  <si>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</si>
  <si>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</si>
  <si>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</si>
  <si>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</si>
  <si>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</si>
  <si>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</si>
  <si>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</si>
  <si>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</si>
  <si>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</si>
  <si>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</si>
  <si>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</si>
  <si>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</si>
  <si>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</si>
  <si>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</si>
  <si>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</si>
  <si>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</si>
  <si>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</si>
  <si>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</si>
  <si>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</si>
  <si>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</si>
  <si>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</si>
  <si>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</si>
  <si>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</si>
  <si>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</si>
  <si>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</si>
  <si>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</si>
  <si>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</si>
  <si>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</si>
  <si>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</si>
  <si>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</si>
  <si>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</si>
  <si>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</si>
  <si>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</si>
  <si>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</si>
  <si>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</si>
  <si>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</si>
  <si>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</si>
  <si>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</si>
  <si>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</si>
  <si>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</si>
  <si>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</si>
  <si>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</si>
  <si>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</si>
  <si>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</si>
  <si>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</si>
  <si>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</si>
  <si>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</si>
  <si>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</si>
  <si>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</si>
  <si>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</si>
  <si>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</si>
  <si>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</si>
  <si>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</si>
  <si>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</si>
  <si>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</si>
  <si>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</si>
  <si>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</si>
  <si>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</si>
  <si>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</si>
  <si>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</si>
  <si>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</si>
  <si>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</si>
  <si>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</si>
  <si>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</si>
  <si>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</si>
  <si>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</si>
  <si>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</si>
  <si>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</si>
  <si>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</si>
  <si>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</si>
  <si>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</si>
  <si>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</si>
  <si>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</si>
  <si>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</si>
  <si>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</si>
  <si>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</si>
  <si>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</si>
  <si>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</si>
  <si>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</si>
  <si>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</si>
  <si>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</si>
  <si>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</si>
  <si>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</si>
  <si>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</si>
  <si>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</si>
  <si>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</si>
  <si>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</si>
  <si>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</si>
  <si>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</si>
  <si>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</si>
  <si>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</si>
  <si>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</si>
  <si>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</si>
  <si>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</si>
  <si>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</si>
  <si>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</si>
  <si>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</si>
  <si>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</si>
  <si>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</si>
  <si>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</si>
  <si>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</si>
  <si>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</si>
  <si>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</si>
  <si>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</si>
  <si>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</si>
  <si>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</si>
  <si>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</si>
  <si>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</si>
  <si>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</si>
  <si>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</si>
  <si>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</si>
  <si>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</si>
  <si>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</si>
  <si>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</si>
  <si>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</si>
  <si>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</si>
  <si>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</si>
  <si>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</si>
  <si>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</si>
  <si>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</si>
  <si>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</si>
  <si>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</si>
  <si>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</si>
  <si>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</si>
  <si>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</si>
  <si>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</si>
  <si>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</si>
  <si>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</si>
  <si>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</si>
  <si>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</si>
  <si>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</si>
  <si>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</si>
  <si>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</si>
  <si>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</si>
  <si>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</si>
  <si>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</si>
  <si>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</si>
  <si>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</si>
  <si>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</si>
  <si>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</si>
  <si>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</si>
  <si>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</si>
  <si>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</si>
  <si>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</si>
  <si>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</si>
  <si>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</si>
  <si>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</si>
  <si>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</si>
  <si>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</si>
  <si>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</si>
  <si>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</si>
  <si>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</si>
  <si>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</si>
  <si>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</si>
  <si>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</si>
  <si>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</si>
  <si>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</si>
  <si>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</si>
  <si>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</si>
  <si>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</si>
  <si>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</si>
  <si>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</si>
  <si>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</si>
  <si>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</si>
  <si>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</si>
  <si>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</si>
  <si>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</si>
  <si>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</si>
  <si>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</si>
  <si>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</si>
  <si>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</si>
  <si>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</si>
  <si>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</si>
  <si>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</si>
  <si>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</si>
  <si>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</si>
  <si>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</si>
  <si>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</si>
  <si>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</si>
  <si>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</si>
  <si>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</si>
  <si>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</si>
  <si>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</si>
  <si>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</si>
  <si>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</si>
  <si>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</si>
  <si>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</si>
  <si>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</si>
  <si>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</si>
  <si>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</si>
  <si>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</si>
  <si>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</si>
  <si>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</si>
  <si>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</si>
  <si>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</si>
  <si>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</si>
  <si>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</si>
  <si>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</si>
  <si>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</si>
  <si>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</si>
  <si>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</si>
  <si>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</si>
  <si>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</si>
  <si>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</si>
  <si>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</si>
  <si>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</si>
  <si>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</si>
  <si>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</si>
  <si>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</si>
  <si>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</si>
  <si>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</si>
  <si>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</si>
  <si>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</si>
  <si>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</si>
  <si>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</si>
  <si>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</si>
  <si>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</si>
  <si>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</si>
  <si>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</si>
  <si>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</si>
  <si>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</si>
  <si>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</si>
  <si>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</si>
  <si>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</si>
  <si>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</si>
  <si>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</si>
  <si>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</si>
  <si>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</si>
  <si>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</si>
  <si>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</si>
  <si>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</si>
  <si>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</si>
  <si>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</si>
  <si>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</si>
  <si>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</si>
  <si>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</si>
  <si>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</si>
  <si>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</si>
  <si>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</si>
  <si>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</si>
  <si>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</si>
  <si>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</si>
  <si>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</si>
  <si>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</si>
  <si>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</si>
  <si>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</si>
  <si>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</si>
  <si>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</si>
  <si>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</si>
  <si>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</si>
  <si>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</si>
  <si>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</si>
  <si>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</si>
  <si>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</si>
  <si>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</si>
  <si>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</si>
  <si>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</si>
  <si>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</si>
  <si>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</si>
  <si>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</si>
  <si>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</si>
  <si>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</si>
  <si>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</si>
  <si>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</si>
  <si>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</si>
  <si>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</si>
  <si>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</si>
  <si>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</si>
  <si>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</si>
  <si>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</si>
  <si>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</si>
  <si>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</si>
  <si>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</si>
  <si>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</si>
  <si>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</si>
  <si>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</si>
  <si>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</si>
  <si>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</si>
  <si>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</si>
  <si>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</si>
  <si>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</si>
  <si>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</si>
  <si>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</si>
  <si>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</si>
  <si>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</si>
  <si>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</si>
  <si>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</si>
  <si>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</si>
  <si>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</si>
  <si>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</si>
  <si>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</si>
  <si>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</si>
  <si>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</si>
  <si>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</si>
  <si>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</si>
  <si>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</si>
  <si>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</si>
  <si>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</si>
  <si>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</si>
  <si>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</si>
  <si>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</si>
  <si>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</si>
  <si>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</si>
  <si>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</si>
  <si>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</si>
  <si>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</si>
  <si>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</si>
  <si>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</si>
  <si>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</si>
  <si>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</si>
  <si>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</si>
  <si>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</si>
  <si>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</si>
  <si>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</si>
  <si>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</si>
  <si>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</si>
  <si>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</si>
  <si>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</si>
  <si>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</si>
  <si>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</si>
  <si>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</si>
  <si>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</si>
  <si>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</si>
  <si>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</si>
  <si>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</si>
  <si>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</si>
  <si>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</si>
  <si>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</si>
  <si>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</si>
  <si>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</si>
  <si>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</si>
  <si>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</si>
  <si>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</si>
  <si>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</si>
  <si>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</si>
  <si>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</si>
  <si>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</si>
  <si>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</si>
  <si>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</si>
  <si>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</si>
  <si>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</si>
  <si>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</si>
  <si>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</si>
  <si>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</si>
  <si>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</si>
  <si>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</si>
  <si>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</si>
  <si>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</si>
  <si>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</si>
  <si>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</si>
  <si>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</si>
  <si>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</si>
  <si>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</si>
  <si>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</si>
  <si>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</si>
  <si>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</si>
  <si>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</si>
  <si>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</si>
  <si>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</si>
  <si>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</si>
  <si>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</si>
  <si>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</si>
  <si>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</si>
  <si>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</si>
  <si>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</si>
  <si>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</si>
  <si>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</si>
  <si>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</si>
  <si>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</si>
  <si>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</si>
  <si>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</si>
  <si>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</si>
  <si>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</si>
  <si>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</si>
  <si>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</si>
  <si>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</si>
  <si>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</si>
  <si>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</si>
  <si>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</si>
  <si>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</si>
  <si>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</si>
  <si>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</si>
  <si>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</si>
  <si>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</si>
  <si>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</si>
  <si>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</si>
  <si>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</si>
  <si>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</si>
  <si>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</si>
  <si>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</si>
  <si>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</si>
  <si>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</si>
  <si>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</si>
  <si>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</si>
  <si>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</si>
  <si>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</si>
  <si>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</si>
  <si>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</si>
  <si>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</si>
  <si>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</si>
  <si>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</si>
  <si>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</si>
  <si>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</si>
  <si>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</si>
  <si>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</si>
  <si>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</si>
  <si>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</si>
  <si>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</si>
  <si>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</si>
  <si>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</si>
  <si>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</si>
  <si>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</si>
  <si>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</si>
  <si>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</si>
  <si>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</si>
  <si>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</si>
  <si>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</si>
  <si>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</si>
  <si>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</si>
  <si>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</si>
  <si>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</si>
  <si>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</si>
  <si>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</si>
  <si>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</si>
  <si>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</si>
  <si>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</si>
  <si>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</si>
  <si>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</si>
  <si>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</si>
  <si>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</si>
  <si>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</si>
  <si>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</si>
  <si>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</si>
  <si>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</si>
  <si>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</si>
  <si>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</si>
  <si>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</si>
  <si>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</si>
  <si>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</si>
  <si>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</si>
  <si>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</si>
  <si>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</si>
  <si>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</si>
  <si>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</si>
  <si>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</si>
  <si>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</si>
  <si>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</si>
  <si>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</si>
  <si>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</si>
  <si>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</si>
  <si>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</si>
  <si>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</si>
  <si>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</si>
  <si>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</si>
  <si>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</si>
  <si>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</si>
  <si>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</si>
  <si>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</si>
  <si>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</si>
  <si>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</si>
  <si>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</si>
  <si>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</si>
  <si>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</si>
  <si>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</si>
  <si>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</si>
  <si>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</si>
  <si>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</si>
  <si>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</si>
  <si>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</si>
  <si>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</si>
  <si>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</si>
  <si>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</si>
  <si>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</si>
  <si>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</si>
  <si>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</si>
  <si>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</si>
  <si>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</si>
  <si>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</si>
  <si>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</si>
  <si>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</si>
  <si>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</si>
  <si>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</si>
  <si>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</si>
  <si>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</si>
  <si>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</si>
  <si>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</si>
  <si>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</si>
  <si>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</si>
  <si>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</si>
  <si>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</si>
  <si>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</si>
  <si>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</si>
  <si>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</si>
  <si>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</si>
  <si>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</si>
  <si>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</si>
  <si>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</si>
  <si>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</si>
  <si>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</si>
  <si>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</si>
  <si>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</si>
  <si>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</si>
  <si>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</si>
  <si>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</si>
  <si>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</si>
  <si>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</si>
  <si>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</si>
  <si>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</si>
  <si>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</si>
  <si>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</si>
  <si>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</si>
  <si>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</si>
  <si>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</si>
  <si>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</si>
  <si>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</si>
  <si>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</si>
  <si>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</si>
  <si>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</si>
  <si>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</si>
  <si>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</si>
  <si>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</si>
  <si>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</si>
  <si>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</si>
  <si>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</si>
  <si>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</si>
  <si>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</si>
  <si>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</si>
  <si>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</si>
  <si>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</si>
  <si>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</si>
  <si>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</si>
  <si>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</si>
  <si>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</si>
  <si>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</si>
  <si>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</si>
  <si>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</si>
  <si>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</si>
  <si>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</si>
  <si>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</si>
  <si>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</si>
  <si>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</si>
  <si>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</si>
  <si>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</si>
  <si>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</si>
  <si>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</si>
  <si>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</si>
  <si>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</si>
  <si>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</si>
  <si>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</si>
  <si>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</si>
  <si>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</si>
  <si>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</si>
  <si>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</si>
  <si>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</si>
  <si>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</si>
  <si>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</si>
  <si>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</si>
  <si>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</si>
  <si>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</si>
  <si>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</si>
  <si>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</si>
  <si>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</si>
  <si>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</si>
  <si>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</si>
  <si>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</si>
  <si>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</si>
  <si>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</si>
  <si>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</si>
  <si>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</si>
  <si>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</si>
  <si>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</si>
  <si>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</si>
  <si>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</si>
  <si>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</si>
  <si>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</si>
  <si>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</si>
  <si>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</si>
  <si>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</si>
  <si>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</si>
  <si>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</si>
  <si>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</si>
  <si>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</si>
  <si>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</si>
  <si>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</si>
  <si>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</si>
  <si>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</si>
  <si>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</si>
  <si>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</si>
  <si>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</si>
  <si>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</si>
  <si>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</si>
  <si>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</si>
  <si>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</si>
  <si>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</si>
  <si>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</si>
  <si>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</si>
  <si>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</si>
  <si>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</si>
  <si>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</si>
  <si>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</si>
  <si>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</si>
  <si>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</si>
  <si>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</si>
  <si>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</si>
  <si>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</si>
  <si>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</si>
  <si>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</si>
  <si>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</si>
  <si>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</si>
  <si>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</si>
  <si>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</si>
  <si>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</si>
  <si>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</si>
  <si>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</si>
  <si>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</si>
  <si>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</si>
  <si>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</si>
  <si>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</si>
  <si>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</si>
  <si>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</si>
  <si>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</si>
  <si>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</si>
  <si>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</si>
  <si>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</si>
  <si>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</si>
  <si>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</si>
  <si>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</si>
  <si>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</si>
  <si>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</si>
  <si>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</si>
  <si>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</si>
  <si>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</si>
  <si>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</si>
  <si>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</si>
  <si>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</si>
  <si>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</si>
  <si>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</si>
  <si>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</si>
  <si>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</si>
  <si>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</si>
  <si>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</si>
  <si>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</si>
  <si>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</si>
  <si>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</si>
  <si>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</si>
  <si>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</si>
  <si>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</si>
  <si>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</si>
  <si>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</si>
  <si>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</si>
  <si>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</si>
  <si>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</si>
  <si>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</si>
  <si>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</si>
  <si>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</si>
  <si>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</si>
  <si>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</si>
  <si>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</si>
  <si>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</si>
  <si>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</si>
  <si>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</si>
  <si>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</si>
  <si>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</si>
  <si>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</si>
  <si>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</si>
  <si>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</si>
  <si>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</si>
  <si>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</si>
  <si>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</si>
  <si>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</si>
  <si>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</si>
  <si>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</si>
  <si>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</si>
  <si>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</si>
  <si>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</si>
  <si>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</si>
  <si>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</si>
  <si>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</si>
  <si>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</si>
  <si>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</si>
  <si>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</si>
  <si>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</si>
  <si>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</si>
  <si>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</si>
  <si>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</si>
  <si>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</si>
  <si>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</si>
  <si>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</si>
  <si>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</si>
  <si>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</si>
  <si>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</si>
  <si>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</si>
  <si>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</si>
  <si>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</si>
  <si>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</si>
  <si>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</si>
  <si>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</si>
  <si>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</si>
  <si>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</si>
  <si>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</si>
  <si>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</si>
  <si>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</si>
  <si>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</si>
  <si>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</si>
  <si>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</si>
  <si>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</si>
  <si>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</si>
  <si>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</si>
  <si>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</si>
  <si>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</si>
  <si>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</si>
  <si>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</si>
  <si>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</si>
  <si>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</si>
  <si>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</si>
  <si>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</si>
  <si>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</si>
  <si>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</si>
  <si>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</si>
  <si>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</si>
  <si>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</si>
  <si>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</si>
  <si>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</si>
  <si>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</si>
  <si>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</si>
  <si>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</si>
  <si>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</si>
  <si>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</si>
  <si>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</si>
  <si>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</si>
  <si>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</si>
  <si>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</si>
  <si>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</si>
  <si>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</si>
  <si>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</si>
  <si>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</si>
  <si>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</si>
  <si>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</si>
  <si>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</si>
  <si>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</si>
  <si>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</si>
  <si>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</si>
  <si>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</si>
  <si>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</si>
  <si>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</si>
  <si>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</si>
  <si>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</si>
  <si>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</si>
  <si>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</si>
  <si>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</si>
  <si>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</si>
  <si>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</si>
  <si>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</si>
  <si>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</si>
  <si>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</si>
  <si>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</si>
  <si>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</si>
  <si>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</si>
  <si>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</si>
  <si>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</si>
  <si>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</si>
  <si>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</si>
  <si>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</si>
  <si>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</si>
  <si>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</si>
  <si>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</si>
  <si>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</si>
  <si>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</si>
  <si>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</si>
  <si>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</si>
  <si>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</si>
  <si>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</si>
  <si>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</si>
  <si>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</si>
  <si>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</si>
  <si>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</si>
  <si>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</si>
  <si>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</si>
  <si>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</si>
  <si>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</si>
  <si>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</si>
  <si>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</si>
  <si>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</si>
  <si>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</si>
  <si>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</si>
  <si>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</si>
  <si>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</si>
  <si>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</si>
  <si>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</si>
  <si>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</si>
  <si>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</si>
  <si>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</si>
  <si>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</si>
  <si>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</si>
  <si>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</si>
  <si>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</si>
  <si>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</si>
  <si>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</si>
  <si>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</si>
  <si>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</si>
  <si>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</si>
  <si>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</si>
  <si>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</si>
  <si>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</si>
  <si>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</si>
  <si>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</si>
  <si>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</si>
  <si>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</si>
  <si>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</si>
  <si>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</si>
  <si>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</si>
  <si>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</si>
  <si>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</si>
  <si>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</si>
  <si>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</si>
  <si>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</si>
  <si>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</si>
  <si>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</si>
  <si>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</si>
  <si>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</si>
  <si>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</si>
  <si>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</si>
  <si>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</si>
  <si>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</si>
  <si>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</si>
  <si>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</si>
  <si>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</si>
  <si>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</si>
  <si>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</si>
  <si>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</si>
  <si>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</si>
  <si>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</si>
  <si>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</si>
  <si>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</si>
  <si>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</si>
  <si>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</si>
  <si>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</si>
  <si>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</si>
  <si>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</si>
  <si>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</si>
  <si>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</si>
  <si>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</si>
  <si>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</si>
  <si>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</si>
  <si>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</si>
  <si>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</si>
  <si>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</si>
  <si>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</si>
  <si>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</si>
  <si>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</si>
  <si>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</si>
  <si>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</si>
  <si>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</si>
  <si>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</si>
  <si>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</si>
  <si>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</si>
  <si>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</si>
  <si>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</si>
  <si>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</si>
  <si>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</si>
  <si>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</si>
  <si>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</si>
  <si>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</si>
  <si>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</si>
  <si>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</si>
  <si>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</si>
  <si>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</si>
  <si>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</si>
  <si>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</si>
  <si>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</si>
  <si>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</si>
  <si>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</si>
  <si>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</si>
  <si>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</si>
  <si>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</si>
  <si>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</si>
  <si>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</si>
  <si>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</si>
  <si>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</si>
  <si>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</si>
  <si>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</si>
  <si>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</si>
  <si>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</si>
  <si>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</si>
  <si>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</si>
  <si>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</si>
  <si>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</si>
  <si>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</si>
  <si>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</si>
  <si>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</si>
  <si>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</si>
  <si>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</si>
  <si>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</si>
  <si>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</si>
  <si>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</si>
  <si>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</si>
  <si>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</si>
  <si>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</si>
  <si>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</si>
  <si>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</si>
  <si>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</si>
  <si>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</si>
  <si>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</si>
  <si>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</si>
  <si>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</si>
  <si>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</si>
  <si>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</si>
  <si>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</si>
  <si>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</si>
  <si>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</si>
  <si>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</si>
  <si>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</si>
  <si>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</si>
  <si>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</si>
  <si>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</si>
  <si>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</si>
  <si>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</si>
  <si>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</si>
  <si>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</si>
  <si>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</si>
  <si>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</si>
  <si>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</si>
  <si>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</si>
  <si>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</si>
  <si>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</si>
  <si>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</si>
  <si>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</si>
  <si>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</si>
  <si>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</si>
  <si>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</si>
  <si>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</si>
  <si>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</si>
  <si>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</si>
  <si>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</si>
  <si>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</si>
  <si>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</si>
  <si>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</si>
  <si>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</si>
  <si>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</si>
  <si>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</si>
  <si>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</si>
  <si>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</si>
  <si>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</si>
  <si>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</si>
  <si>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</si>
  <si>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</si>
  <si>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</si>
  <si>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</si>
  <si>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</si>
  <si>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</si>
  <si>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</si>
  <si>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</si>
  <si>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</si>
  <si>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</si>
  <si>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</si>
  <si>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</si>
  <si>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</si>
  <si>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</si>
  <si>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</si>
  <si>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</si>
  <si>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</si>
  <si>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</si>
  <si>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</si>
  <si>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</si>
  <si>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</si>
  <si>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</si>
  <si>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</si>
  <si>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</si>
  <si>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</si>
  <si>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</si>
  <si>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</si>
  <si>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</si>
  <si>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</si>
  <si>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</si>
  <si>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</si>
  <si>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</si>
  <si>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</si>
  <si>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</si>
  <si>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</si>
  <si>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</si>
  <si>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</si>
  <si>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</si>
  <si>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</si>
  <si>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</si>
  <si>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</si>
  <si>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</si>
  <si>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</si>
  <si>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</si>
  <si>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</si>
  <si>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</si>
  <si>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</si>
  <si>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</si>
  <si>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</si>
  <si>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</si>
  <si>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</si>
  <si>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</si>
  <si>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</si>
  <si>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</si>
  <si>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</si>
  <si>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</si>
  <si>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</si>
  <si>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</si>
  <si>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</si>
  <si>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</si>
  <si>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</si>
  <si>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</si>
  <si>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</si>
  <si>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</si>
  <si>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</si>
  <si>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</si>
  <si>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</si>
  <si>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</si>
  <si>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</si>
  <si>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</si>
  <si>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</si>
  <si>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</si>
  <si>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</si>
  <si>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</si>
  <si>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</si>
  <si>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</si>
  <si>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</si>
  <si>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</si>
  <si>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</si>
  <si>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</si>
  <si>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</si>
  <si>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</si>
  <si>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</si>
  <si>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</si>
  <si>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</si>
  <si>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</si>
  <si>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</si>
  <si>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</si>
  <si>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</si>
  <si>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</si>
  <si>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</si>
  <si>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</si>
  <si>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</si>
  <si>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</si>
  <si>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</si>
  <si>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</si>
  <si>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</si>
  <si>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</si>
  <si>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</si>
  <si>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</si>
  <si>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</si>
  <si>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</si>
  <si>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</si>
  <si>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</si>
  <si>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</si>
  <si>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</si>
  <si>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</si>
  <si>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</si>
  <si>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</si>
  <si>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</si>
  <si>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</si>
  <si>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</si>
  <si>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</si>
  <si>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</si>
  <si>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</si>
  <si>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</si>
  <si>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</si>
  <si>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</si>
  <si>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</si>
  <si>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</si>
  <si>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</si>
  <si>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</si>
  <si>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</si>
  <si>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</si>
  <si>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</si>
  <si>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</si>
  <si>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</si>
  <si>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</si>
  <si>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</si>
  <si>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</si>
  <si>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</si>
  <si>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</si>
  <si>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</si>
  <si>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</si>
  <si>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</si>
  <si>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</si>
  <si>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</si>
  <si>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</si>
  <si>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</si>
  <si>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</si>
  <si>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</si>
  <si>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</si>
  <si>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</si>
  <si>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</si>
  <si>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</si>
  <si>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</si>
  <si>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</si>
  <si>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</si>
  <si>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</si>
  <si>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</si>
  <si>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</si>
  <si>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</si>
  <si>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</si>
  <si>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</si>
  <si>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</si>
  <si>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</si>
  <si>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</si>
  <si>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</si>
  <si>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</si>
  <si>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</si>
  <si>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</si>
  <si>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</si>
  <si>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</si>
  <si>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</si>
  <si>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</si>
  <si>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</si>
  <si>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</si>
  <si>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</si>
  <si>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</si>
  <si>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</si>
  <si>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</si>
  <si>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</si>
  <si>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</si>
  <si>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</si>
  <si>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</si>
  <si>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</si>
  <si>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</si>
  <si>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</si>
  <si>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</si>
  <si>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</si>
  <si>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</si>
  <si>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</si>
  <si>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</si>
  <si>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</si>
  <si>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</si>
  <si>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</si>
  <si>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</si>
  <si>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</si>
  <si>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</si>
  <si>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</si>
  <si>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</si>
  <si>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</si>
  <si>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</si>
  <si>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</si>
  <si>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</si>
  <si>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</si>
  <si>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</si>
  <si>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</si>
  <si>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</si>
  <si>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</si>
  <si>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</si>
  <si>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</si>
  <si>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</si>
  <si>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</si>
  <si>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</si>
  <si>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</si>
  <si>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</si>
  <si>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</si>
  <si>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</si>
  <si>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</si>
  <si>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</si>
  <si>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</si>
  <si>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</si>
  <si>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</si>
  <si>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</si>
  <si>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</si>
  <si>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</si>
  <si>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</si>
  <si>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</si>
  <si>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</si>
  <si>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</si>
  <si>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</si>
  <si>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</si>
  <si>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</si>
  <si>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</si>
  <si>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</si>
  <si>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</si>
  <si>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</si>
  <si>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</si>
  <si>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</si>
  <si>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</si>
  <si>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</si>
  <si>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</si>
  <si>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</si>
  <si>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</si>
  <si>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</si>
  <si>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</si>
  <si>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</si>
  <si>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</si>
  <si>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</si>
  <si>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</si>
  <si>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</si>
  <si>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</si>
  <si>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</si>
  <si>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</si>
  <si>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</si>
  <si>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</si>
  <si>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</si>
  <si>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</si>
  <si>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</si>
  <si>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</si>
  <si>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</si>
  <si>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</si>
  <si>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</si>
  <si>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</si>
  <si>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</si>
  <si>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</si>
  <si>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</si>
  <si>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</si>
  <si>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</si>
  <si>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</si>
  <si>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</si>
  <si>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</si>
  <si>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</si>
  <si>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</si>
  <si>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</si>
  <si>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</si>
  <si>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</si>
  <si>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</si>
  <si>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</si>
  <si>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</si>
  <si>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</si>
  <si>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</si>
  <si>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</si>
  <si>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</si>
  <si>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</si>
  <si>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</si>
  <si>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</si>
  <si>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</si>
  <si>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</si>
  <si>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</si>
  <si>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</si>
  <si>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</si>
  <si>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</si>
  <si>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</si>
  <si>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</si>
  <si>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</si>
  <si>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</si>
  <si>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</si>
  <si>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</si>
  <si>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</si>
  <si>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</si>
  <si>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</si>
  <si>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</si>
  <si>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</si>
  <si>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</si>
  <si>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</si>
  <si>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</si>
  <si>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</si>
  <si>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</si>
  <si>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</si>
  <si>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</si>
  <si>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</si>
  <si>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</si>
  <si>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</si>
  <si>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</si>
  <si>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</si>
  <si>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</si>
  <si>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</si>
  <si>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</si>
  <si>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</si>
  <si>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</si>
  <si>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</si>
  <si>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</si>
  <si>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</si>
  <si>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</si>
  <si>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</si>
  <si>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</si>
  <si>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</si>
  <si>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</si>
  <si>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</si>
  <si>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</si>
  <si>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</si>
  <si>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</si>
  <si>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</si>
  <si>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</si>
  <si>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</si>
  <si>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</si>
  <si>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</si>
  <si>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</si>
  <si>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</si>
  <si>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</si>
  <si>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</si>
  <si>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</si>
  <si>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</si>
  <si>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</si>
  <si>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</si>
  <si>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</si>
  <si>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</si>
  <si>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</si>
  <si>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</si>
  <si>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</si>
  <si>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</si>
  <si>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</si>
  <si>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</si>
  <si>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</si>
  <si>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</si>
  <si>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</si>
  <si>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</si>
  <si>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</si>
  <si>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</si>
  <si>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</si>
  <si>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</si>
  <si>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</si>
  <si>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</si>
  <si>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</si>
  <si>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</si>
  <si>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</si>
  <si>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</si>
  <si>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</si>
  <si>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</si>
  <si>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</si>
  <si>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</si>
  <si>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</si>
  <si>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</si>
  <si>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</si>
  <si>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</si>
  <si>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</si>
  <si>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</si>
  <si>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</si>
  <si>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</si>
  <si>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</si>
  <si>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</si>
  <si>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</si>
  <si>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</si>
  <si>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</si>
  <si>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</si>
  <si>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</si>
  <si>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</si>
  <si>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</si>
  <si>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</si>
  <si>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</si>
  <si>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</si>
  <si>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</si>
  <si>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</si>
  <si>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</si>
  <si>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</si>
  <si>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</si>
  <si>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</si>
  <si>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</si>
  <si>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</si>
  <si>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</si>
  <si>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</si>
  <si>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</si>
  <si>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</si>
  <si>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</si>
  <si>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</si>
  <si>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</si>
  <si>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</si>
  <si>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</si>
  <si>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</si>
  <si>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</si>
  <si>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</si>
  <si>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</si>
  <si>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</si>
  <si>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</si>
  <si>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</si>
  <si>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</si>
  <si>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</si>
  <si>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</si>
  <si>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</si>
  <si>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</si>
  <si>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</si>
  <si>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</si>
  <si>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</si>
  <si>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</si>
  <si>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</si>
  <si>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</si>
  <si>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</si>
  <si>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</si>
  <si>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</si>
  <si>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</si>
  <si>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</si>
  <si>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</si>
  <si>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</si>
  <si>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</si>
  <si>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</si>
  <si>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</si>
  <si>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</si>
  <si>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</si>
  <si>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</si>
  <si>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</si>
  <si>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</si>
  <si>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</si>
  <si>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</si>
  <si>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</si>
  <si>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</si>
  <si>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</si>
  <si>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</si>
  <si>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</si>
  <si>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</si>
  <si>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</si>
  <si>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</si>
  <si>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</si>
  <si>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</si>
  <si>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</si>
  <si>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</si>
  <si>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</si>
  <si>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</si>
  <si>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</si>
  <si>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</si>
  <si>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</si>
  <si>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</si>
  <si>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</si>
  <si>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</si>
  <si>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</si>
  <si>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</si>
  <si>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</si>
  <si>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</si>
  <si>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</si>
  <si>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</si>
  <si>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</si>
  <si>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</si>
  <si>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</si>
  <si>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</si>
  <si>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</si>
  <si>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</si>
  <si>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</si>
  <si>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</si>
  <si>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</si>
  <si>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</si>
  <si>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</si>
  <si>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</si>
  <si>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</si>
  <si>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</si>
  <si>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</si>
  <si>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</si>
  <si>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</si>
  <si>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</si>
  <si>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</si>
  <si>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</si>
  <si>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</si>
  <si>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</si>
  <si>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</si>
  <si>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</si>
  <si>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</si>
  <si>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</si>
  <si>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</si>
  <si>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</si>
  <si>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</si>
  <si>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</si>
  <si>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</si>
  <si>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</si>
  <si>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</si>
  <si>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</si>
  <si>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</si>
  <si>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</si>
  <si>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</si>
  <si>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</si>
  <si>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</si>
  <si>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</si>
  <si>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</si>
  <si>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</si>
  <si>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</si>
  <si>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</si>
  <si>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</si>
  <si>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</si>
  <si>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</si>
  <si>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</si>
  <si>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</si>
  <si>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</si>
  <si>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</si>
  <si>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</si>
  <si>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</si>
  <si>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</si>
  <si>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</si>
  <si>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</si>
  <si>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</si>
  <si>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</si>
  <si>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</si>
  <si>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</si>
  <si>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</si>
  <si>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</si>
  <si>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</si>
  <si>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</si>
  <si>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</si>
  <si>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</si>
  <si>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</si>
  <si>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</si>
  <si>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</si>
  <si>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</si>
  <si>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</si>
  <si>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</si>
  <si>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</si>
  <si>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</si>
  <si>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</si>
  <si>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</si>
  <si>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</si>
  <si>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</si>
  <si>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</si>
  <si>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</si>
  <si>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</si>
  <si>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</si>
  <si>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</si>
  <si>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</si>
  <si>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</si>
  <si>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</si>
  <si>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</si>
  <si>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</si>
  <si>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</si>
  <si>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</si>
  <si>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</si>
  <si>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</si>
  <si>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</si>
  <si>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</si>
  <si>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</si>
  <si>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</si>
  <si>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</si>
  <si>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</si>
  <si>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</si>
  <si>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</si>
  <si>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</si>
  <si>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</si>
  <si>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</si>
  <si>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</si>
  <si>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</si>
  <si>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</si>
  <si>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</si>
  <si>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</si>
  <si>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</si>
  <si>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</si>
  <si>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</si>
  <si>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</si>
  <si>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</si>
  <si>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</si>
  <si>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</si>
  <si>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</si>
  <si>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</si>
  <si>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</si>
  <si>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</si>
  <si>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</si>
  <si>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</si>
  <si>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</si>
  <si>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</si>
  <si>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</si>
  <si>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</si>
  <si>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</si>
  <si>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</si>
  <si>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</si>
  <si>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</si>
  <si>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</si>
  <si>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</si>
  <si>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</si>
  <si>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</si>
  <si>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</si>
  <si>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</si>
  <si>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</si>
  <si>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</si>
  <si>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</si>
  <si>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</si>
  <si>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</si>
  <si>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</si>
  <si>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</si>
  <si>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</si>
  <si>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</si>
  <si>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</si>
  <si>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</si>
  <si>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</si>
  <si>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</si>
  <si>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</si>
  <si>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</si>
  <si>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</si>
  <si>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</si>
  <si>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</si>
  <si>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</si>
  <si>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</si>
  <si>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</si>
  <si>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</si>
  <si>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</si>
  <si>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</si>
  <si>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</si>
  <si>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</si>
  <si>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</si>
  <si>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</si>
  <si>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</si>
  <si>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</si>
  <si>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</si>
  <si>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</si>
  <si>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</si>
  <si>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</si>
  <si>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</si>
  <si>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</si>
  <si>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</si>
  <si>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</si>
  <si>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</si>
  <si>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</si>
  <si>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</si>
  <si>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</si>
  <si>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</si>
  <si>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</si>
  <si>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</si>
  <si>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</si>
  <si>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</si>
  <si>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</si>
  <si>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</si>
  <si>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</si>
  <si>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</si>
  <si>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</si>
  <si>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</si>
  <si>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</si>
  <si>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</si>
  <si>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</si>
  <si>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</si>
  <si>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</si>
  <si>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</si>
  <si>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</si>
  <si>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</si>
  <si>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</si>
  <si>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</si>
  <si>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</si>
  <si>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</si>
  <si>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</si>
  <si>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</si>
  <si>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</si>
  <si>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</si>
  <si>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</si>
  <si>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</si>
  <si>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</si>
  <si>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</si>
  <si>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</si>
  <si>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</si>
  <si>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</si>
  <si>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</si>
  <si>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</si>
  <si>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</si>
  <si>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</si>
  <si>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</si>
  <si>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</si>
  <si>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</si>
  <si>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</si>
  <si>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</si>
  <si>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</si>
  <si>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</si>
  <si>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</si>
  <si>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</si>
  <si>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</si>
  <si>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</si>
  <si>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</si>
  <si>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</si>
  <si>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</si>
  <si>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</si>
  <si>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</si>
  <si>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</si>
  <si>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</si>
  <si>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</si>
  <si>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</si>
  <si>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</si>
  <si>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</si>
  <si>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</si>
  <si>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</si>
  <si>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</si>
  <si>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</si>
  <si>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</si>
  <si>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</si>
  <si>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</si>
  <si>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</si>
  <si>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</si>
  <si>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</si>
  <si>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</si>
  <si>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</si>
  <si>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</si>
  <si>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</si>
  <si>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</si>
  <si>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</si>
  <si>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</si>
  <si>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</si>
  <si>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</si>
  <si>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</si>
  <si>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</si>
  <si>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</si>
  <si>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</si>
  <si>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</si>
  <si>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</si>
  <si>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</si>
  <si>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</si>
  <si>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</si>
  <si>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</si>
  <si>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</si>
  <si>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</si>
  <si>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</si>
  <si>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</si>
  <si>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</si>
  <si>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</si>
  <si>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</si>
  <si>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</si>
  <si>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</si>
  <si>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</si>
  <si>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</si>
  <si>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</si>
  <si>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</si>
  <si>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</si>
  <si>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</si>
  <si>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</si>
  <si>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</si>
  <si>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</si>
  <si>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</si>
  <si>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</si>
  <si>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</si>
  <si>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</si>
  <si>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</si>
  <si>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</si>
  <si>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</si>
  <si>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</si>
  <si>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</si>
  <si>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</si>
  <si>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</si>
  <si>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</si>
  <si>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</si>
  <si>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</si>
  <si>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</si>
  <si>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</si>
  <si>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</si>
  <si>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</si>
  <si>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</si>
  <si>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</si>
  <si>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</si>
  <si>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</si>
  <si>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</si>
  <si>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</si>
  <si>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</si>
  <si>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</si>
  <si>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</si>
  <si>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</si>
  <si>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</si>
  <si>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</si>
  <si>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</si>
  <si>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</si>
  <si>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</si>
  <si>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</si>
  <si>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</si>
  <si>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</si>
  <si>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</si>
  <si>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</si>
  <si>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</si>
  <si>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</si>
  <si>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</si>
  <si>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</si>
  <si>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</si>
  <si>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</si>
  <si>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</si>
  <si>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</si>
  <si>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</si>
  <si>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</si>
  <si>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</si>
  <si>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</si>
  <si>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</si>
  <si>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</si>
  <si>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</si>
  <si>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</si>
  <si>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</si>
  <si>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</si>
  <si>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</si>
  <si>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</si>
  <si>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</si>
  <si>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</si>
  <si>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</si>
  <si>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</si>
  <si>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</si>
  <si>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</si>
  <si>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</si>
  <si>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</si>
  <si>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</si>
  <si>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</si>
  <si>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</si>
  <si>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</si>
  <si>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</si>
  <si>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</si>
  <si>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</si>
  <si>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</si>
  <si>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</si>
  <si>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</si>
  <si>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</si>
  <si>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</si>
  <si>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</si>
  <si>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</si>
  <si>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</si>
  <si>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</si>
  <si>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</si>
  <si>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</si>
  <si>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</si>
  <si>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</si>
  <si>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</si>
  <si>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</si>
  <si>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</si>
  <si>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</si>
  <si>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</si>
  <si>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</si>
  <si>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</si>
  <si>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</si>
  <si>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</si>
  <si>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</si>
  <si>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</si>
  <si>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</si>
  <si>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</si>
  <si>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</si>
  <si>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</si>
  <si>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</si>
  <si>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</si>
  <si>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</si>
  <si>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</si>
  <si>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</si>
  <si>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</si>
  <si>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</si>
  <si>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</si>
  <si>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</si>
  <si>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</si>
  <si>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</si>
  <si>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</si>
  <si>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</si>
  <si>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</si>
  <si>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</si>
  <si>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</si>
  <si>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</si>
  <si>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</si>
  <si>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</si>
  <si>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</si>
  <si>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</si>
  <si>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</si>
  <si>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</si>
  <si>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</si>
  <si>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</si>
  <si>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</si>
  <si>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</si>
  <si>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</si>
  <si>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</si>
  <si>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</si>
  <si>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</si>
  <si>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</si>
  <si>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</si>
  <si>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</si>
  <si>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</si>
  <si>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</si>
  <si>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</si>
  <si>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</si>
  <si>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</si>
  <si>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</si>
  <si>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</si>
  <si>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</si>
  <si>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</si>
  <si>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</si>
  <si>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</si>
  <si>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</si>
  <si>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</si>
  <si>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</si>
  <si>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</si>
  <si>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</si>
  <si>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</si>
  <si>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</si>
  <si>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</si>
  <si>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</si>
  <si>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</si>
  <si>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</si>
  <si>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</si>
  <si>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</si>
  <si>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</si>
  <si>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</si>
  <si>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</si>
  <si>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</si>
  <si>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</si>
  <si>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</si>
  <si>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</si>
  <si>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</si>
  <si>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</si>
  <si>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</si>
  <si>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</si>
  <si>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</si>
  <si>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</si>
  <si>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</si>
  <si>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</si>
  <si>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</si>
  <si>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</si>
  <si>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</si>
  <si>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</si>
  <si>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</si>
  <si>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</si>
  <si>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</si>
  <si>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</si>
  <si>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</si>
  <si>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</si>
  <si>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</si>
  <si>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</si>
  <si>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</si>
  <si>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</si>
  <si>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</si>
  <si>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</si>
  <si>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</si>
  <si>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</si>
  <si>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</si>
  <si>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</si>
  <si>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</si>
  <si>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</si>
  <si>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</si>
  <si>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</si>
  <si>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</si>
  <si>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</si>
  <si>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</si>
  <si>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</si>
  <si>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</si>
  <si>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</si>
  <si>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</si>
  <si>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</si>
  <si>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</si>
  <si>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</si>
  <si>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</si>
  <si>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</si>
  <si>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</si>
  <si>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</si>
  <si>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</si>
  <si>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</si>
  <si>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</si>
  <si>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</si>
  <si>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</si>
  <si>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</si>
  <si>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</si>
  <si>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</si>
  <si>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</si>
  <si>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</si>
  <si>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</si>
  <si>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</si>
  <si>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</si>
  <si>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</si>
  <si>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</si>
  <si>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</si>
  <si>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</si>
  <si>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</si>
  <si>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</si>
  <si>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</si>
  <si>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</si>
  <si>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</si>
  <si>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</si>
  <si>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</si>
  <si>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</si>
  <si>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</si>
  <si>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</si>
  <si>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</si>
  <si>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</si>
  <si>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</si>
  <si>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</si>
  <si>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</si>
  <si>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</si>
  <si>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</si>
  <si>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</si>
  <si>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</si>
  <si>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</si>
  <si>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</si>
  <si>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</si>
  <si>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</si>
  <si>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</si>
  <si>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</si>
  <si>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</si>
  <si>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</si>
  <si>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</si>
  <si>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</si>
  <si>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</si>
  <si>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</si>
  <si>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</si>
  <si>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</si>
  <si>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</si>
  <si>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</si>
  <si>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</si>
  <si>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</si>
  <si>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</si>
  <si>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</si>
  <si>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</si>
  <si>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</si>
  <si>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</si>
  <si>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</si>
  <si>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</si>
  <si>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</si>
  <si>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</si>
  <si>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</si>
  <si>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</si>
  <si>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</si>
  <si>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</si>
  <si>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</si>
  <si>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</si>
  <si>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</si>
  <si>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</si>
  <si>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</si>
  <si>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</si>
  <si>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</si>
  <si>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</si>
  <si>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</si>
  <si>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</si>
  <si>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</si>
  <si>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</si>
  <si>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</si>
  <si>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</si>
  <si>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</si>
  <si>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</si>
  <si>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</si>
  <si>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</si>
  <si>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</si>
  <si>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</si>
  <si>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</si>
  <si>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</si>
  <si>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</si>
  <si>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</si>
  <si>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</si>
  <si>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</si>
  <si>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</si>
  <si>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</si>
  <si>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</si>
  <si>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</si>
  <si>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</si>
  <si>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</si>
  <si>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</si>
  <si>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</si>
  <si>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</si>
  <si>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</si>
  <si>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</si>
  <si>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</si>
  <si>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</si>
  <si>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</si>
  <si>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</si>
  <si>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</si>
  <si>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</si>
  <si>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</si>
  <si>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</si>
  <si>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</si>
  <si>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</si>
  <si>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</si>
  <si>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</si>
  <si>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</si>
  <si>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</si>
  <si>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</si>
  <si>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</si>
  <si>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</si>
  <si>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</si>
  <si>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</si>
  <si>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</si>
  <si>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</si>
  <si>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</si>
  <si>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</si>
  <si>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</si>
  <si>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</si>
  <si>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</si>
  <si>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</si>
  <si>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</si>
  <si>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</si>
  <si>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</si>
  <si>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</si>
  <si>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</si>
  <si>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</si>
  <si>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</si>
  <si>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</si>
  <si>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</si>
  <si>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</si>
  <si>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</si>
  <si>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</si>
  <si>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</si>
  <si>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</si>
  <si>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</si>
  <si>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</si>
  <si>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</si>
  <si>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</si>
  <si>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</si>
  <si>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</si>
  <si>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</si>
  <si>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</si>
  <si>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</si>
  <si>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</si>
  <si>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</si>
  <si>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</si>
  <si>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</si>
  <si>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</si>
  <si>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</si>
  <si>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</si>
  <si>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</si>
  <si>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</si>
  <si>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</si>
  <si>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</si>
  <si>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</si>
  <si>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</si>
  <si>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</si>
  <si>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</si>
  <si>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</si>
  <si>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</si>
  <si>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</si>
  <si>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</si>
  <si>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</si>
  <si>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</si>
  <si>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</si>
  <si>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</si>
  <si>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</si>
  <si>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</si>
  <si>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</si>
  <si>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</si>
  <si>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</si>
  <si>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</si>
  <si>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</si>
  <si>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</si>
  <si>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</si>
  <si>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</si>
  <si>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</si>
  <si>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</si>
  <si>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</si>
  <si>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</si>
  <si>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</si>
  <si>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</si>
  <si>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</si>
  <si>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</si>
  <si>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</si>
  <si>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</si>
  <si>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</si>
  <si>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</si>
  <si>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</si>
  <si>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</si>
  <si>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</si>
  <si>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</si>
  <si>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</si>
  <si>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</si>
  <si>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</si>
  <si>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</si>
  <si>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</si>
  <si>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</si>
  <si>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</si>
  <si>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</si>
  <si>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</si>
  <si>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</si>
  <si>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</si>
  <si>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</si>
  <si>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</si>
  <si>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</si>
  <si>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</si>
  <si>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</si>
  <si>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</si>
  <si>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</si>
  <si>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</si>
  <si>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</si>
  <si>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</si>
  <si>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</si>
  <si>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</si>
  <si>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</si>
  <si>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</si>
  <si>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</si>
  <si>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</si>
  <si>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</si>
  <si>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</si>
  <si>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</si>
  <si>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</si>
  <si>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</si>
  <si>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</si>
  <si>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</si>
  <si>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</si>
  <si>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</si>
  <si>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</si>
  <si>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</si>
  <si>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</si>
  <si>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</si>
  <si>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</si>
  <si>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</si>
  <si>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</si>
  <si>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</si>
  <si>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</si>
  <si>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</si>
  <si>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</si>
  <si>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</si>
  <si>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</si>
  <si>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</si>
  <si>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</si>
  <si>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</si>
  <si>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</si>
  <si>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</si>
  <si>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</si>
  <si>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</si>
  <si>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</si>
  <si>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</si>
  <si>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</si>
  <si>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</si>
  <si>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</si>
  <si>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</si>
  <si>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</si>
  <si>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</si>
  <si>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</si>
  <si>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</si>
  <si>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</si>
  <si>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</si>
  <si>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</si>
  <si>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</si>
  <si>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</si>
  <si>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</si>
  <si>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</si>
  <si>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</si>
  <si>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</si>
  <si>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</si>
  <si>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</si>
  <si>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</si>
  <si>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</si>
  <si>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</si>
  <si>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</si>
  <si>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</si>
  <si>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</si>
  <si>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</si>
  <si>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</si>
  <si>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</si>
  <si>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</si>
  <si>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</si>
  <si>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</si>
  <si>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</si>
  <si>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</si>
  <si>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</si>
  <si>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</si>
  <si>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</si>
  <si>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</si>
  <si>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</si>
  <si>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</si>
  <si>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</si>
  <si>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</si>
  <si>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</si>
  <si>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</si>
  <si>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</si>
  <si>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</si>
  <si>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</si>
  <si>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</si>
  <si>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</si>
  <si>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</si>
  <si>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</si>
  <si>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</si>
  <si>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</si>
  <si>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</si>
  <si>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</si>
  <si>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</si>
  <si>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</si>
  <si>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</si>
  <si>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</si>
  <si>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</si>
  <si>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</si>
  <si>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</si>
  <si>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</si>
  <si>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</si>
  <si>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</si>
  <si>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</si>
  <si>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</si>
  <si>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</si>
  <si>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</si>
  <si>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</si>
  <si>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</si>
  <si>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</si>
  <si>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</si>
  <si>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</si>
  <si>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</si>
  <si>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</si>
  <si>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</si>
  <si>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</si>
  <si>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</si>
  <si>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</si>
  <si>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</si>
  <si>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</si>
  <si>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</si>
  <si>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</si>
  <si>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</si>
  <si>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</si>
  <si>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</si>
  <si>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</si>
  <si>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</si>
  <si>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</si>
  <si>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</si>
  <si>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</si>
  <si>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</si>
  <si>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</si>
  <si>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</si>
  <si>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</si>
  <si>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</si>
  <si>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</si>
  <si>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</si>
  <si>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</si>
  <si>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</si>
  <si>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</si>
  <si>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</si>
  <si>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</si>
  <si>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</si>
  <si>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</si>
  <si>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</si>
  <si>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</si>
  <si>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</si>
  <si>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</si>
  <si>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</si>
  <si>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</si>
  <si>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</si>
  <si>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</si>
  <si>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</si>
  <si>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</si>
  <si>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</si>
  <si>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</si>
  <si>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</si>
  <si>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</si>
  <si>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</si>
  <si>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</si>
  <si>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</si>
  <si>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</si>
  <si>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</si>
  <si>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</si>
  <si>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</si>
  <si>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</si>
  <si>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</si>
  <si>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</si>
  <si>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</si>
  <si>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</si>
  <si>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</si>
  <si>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</si>
  <si>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</si>
  <si>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</si>
  <si>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</si>
  <si>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</si>
  <si>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</si>
  <si>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</si>
  <si>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</si>
  <si>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</si>
  <si>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</si>
  <si>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</si>
  <si>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</si>
  <si>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</si>
  <si>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</si>
  <si>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</si>
  <si>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</si>
  <si>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</si>
  <si>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</si>
  <si>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</si>
  <si>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</si>
  <si>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</si>
  <si>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</si>
  <si>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</si>
  <si>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</si>
  <si>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</si>
  <si>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</si>
  <si>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</si>
  <si>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</si>
  <si>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</si>
  <si>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</si>
  <si>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</si>
  <si>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</si>
  <si>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</si>
  <si>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</si>
  <si>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</si>
  <si>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</si>
  <si>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</si>
  <si>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</si>
  <si>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</si>
  <si>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</si>
  <si>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</si>
  <si>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</si>
  <si>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</si>
  <si>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</si>
  <si>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</si>
  <si>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</si>
  <si>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</si>
  <si>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</si>
  <si>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</si>
  <si>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</si>
  <si>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</si>
  <si>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</si>
  <si>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</si>
  <si>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</si>
  <si>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</si>
  <si>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</si>
  <si>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</si>
  <si>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</si>
  <si>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</si>
  <si>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</si>
  <si>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</si>
  <si>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</si>
  <si>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</si>
  <si>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</si>
  <si>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</si>
  <si>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</si>
  <si>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</si>
  <si>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</si>
  <si>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</si>
  <si>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</si>
  <si>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</si>
  <si>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</si>
  <si>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</si>
  <si>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</si>
  <si>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</si>
  <si>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</si>
  <si>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</si>
  <si>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</si>
  <si>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</si>
  <si>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</si>
  <si>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</si>
  <si>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</si>
  <si>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</si>
  <si>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</si>
  <si>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</si>
  <si>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</si>
  <si>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</si>
  <si>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</si>
  <si>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</si>
  <si>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</si>
  <si>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</si>
  <si>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</si>
  <si>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</si>
  <si>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</si>
  <si>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</si>
  <si>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</si>
  <si>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</si>
  <si>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</si>
  <si>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</si>
  <si>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</si>
  <si>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</si>
  <si>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</si>
  <si>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</si>
  <si>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</si>
  <si>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</si>
  <si>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</si>
  <si>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</si>
  <si>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</si>
  <si>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</si>
  <si>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</si>
  <si>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</si>
  <si>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</si>
  <si>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</si>
  <si>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</si>
  <si>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</si>
  <si>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</si>
  <si>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</si>
  <si>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</si>
  <si>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</si>
  <si>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</si>
  <si>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</si>
  <si>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</si>
  <si>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</si>
  <si>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</si>
  <si>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</si>
  <si>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</si>
  <si>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</si>
  <si>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</si>
  <si>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</si>
  <si>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</si>
  <si>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</si>
  <si>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</si>
  <si>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</si>
  <si>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</si>
  <si>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</si>
  <si>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</si>
  <si>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</si>
  <si>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</si>
  <si>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</si>
  <si>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</si>
  <si>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</si>
  <si>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</si>
  <si>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</si>
  <si>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</si>
  <si>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</si>
  <si>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</si>
  <si>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</si>
  <si>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</si>
  <si>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</si>
  <si>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</si>
  <si>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</si>
  <si>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</si>
  <si>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</si>
  <si>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</si>
  <si>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</si>
  <si>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</si>
  <si>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</si>
  <si>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</si>
  <si>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</si>
  <si>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</si>
  <si>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</si>
  <si>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</si>
  <si>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</si>
  <si>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</si>
  <si>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</si>
  <si>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</si>
  <si>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</si>
  <si>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</si>
  <si>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</si>
  <si>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</si>
  <si>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</si>
  <si>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</si>
  <si>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</si>
  <si>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</si>
  <si>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</si>
  <si>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</si>
  <si>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</si>
  <si>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</si>
  <si>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</si>
  <si>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</si>
  <si>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</si>
  <si>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</si>
  <si>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</si>
  <si>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</si>
  <si>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</si>
  <si>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</si>
  <si>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</si>
  <si>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</si>
  <si>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</si>
  <si>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</si>
  <si>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</si>
  <si>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</si>
  <si>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</si>
  <si>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</si>
  <si>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</si>
  <si>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</si>
  <si>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</si>
  <si>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</si>
  <si>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</si>
  <si>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</si>
  <si>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</si>
  <si>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</si>
  <si>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</si>
  <si>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</si>
  <si>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</si>
  <si>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</si>
  <si>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</si>
  <si>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</si>
  <si>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</si>
  <si>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</si>
  <si>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</si>
  <si>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</si>
  <si>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</si>
  <si>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</si>
  <si>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</si>
  <si>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</si>
  <si>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</si>
  <si>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</si>
  <si>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</si>
  <si>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</si>
  <si>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</si>
  <si>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</si>
  <si>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</si>
  <si>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</si>
  <si>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</si>
  <si>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</si>
  <si>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</si>
  <si>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</si>
  <si>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</si>
  <si>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</si>
  <si>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</si>
  <si>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</si>
  <si>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</si>
  <si>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</si>
  <si>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</si>
  <si>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</si>
  <si>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</si>
  <si>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</si>
  <si>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</si>
  <si>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</si>
  <si>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</si>
  <si>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</si>
  <si>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</si>
  <si>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</si>
  <si>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</si>
  <si>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</si>
  <si>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</si>
  <si>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</si>
  <si>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</si>
  <si>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</si>
  <si>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</si>
  <si>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</si>
  <si>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</si>
  <si>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</si>
  <si>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</si>
  <si>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</si>
  <si>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</si>
  <si>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</si>
  <si>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</si>
  <si>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</si>
  <si>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</si>
  <si>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</si>
  <si>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</si>
  <si>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</si>
  <si>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</si>
  <si>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</si>
  <si>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</si>
  <si>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</si>
  <si>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</si>
  <si>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</si>
  <si>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</si>
  <si>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</si>
  <si>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</si>
  <si>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</si>
  <si>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</si>
  <si>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</si>
  <si>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</si>
  <si>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</si>
  <si>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</si>
  <si>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</si>
  <si>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</si>
  <si>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</si>
  <si>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</si>
  <si>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</si>
  <si>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</si>
  <si>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</si>
  <si>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</si>
  <si>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</si>
  <si>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</si>
  <si>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</si>
  <si>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</si>
  <si>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</si>
  <si>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</si>
  <si>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</si>
  <si>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</si>
  <si>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</si>
  <si>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</si>
  <si>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</si>
  <si>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</si>
  <si>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</si>
  <si>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</si>
  <si>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</si>
  <si>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</si>
  <si>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</si>
  <si>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</si>
  <si>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</si>
  <si>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</si>
  <si>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</si>
  <si>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</si>
  <si>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</si>
  <si>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</si>
  <si>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</si>
  <si>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</si>
  <si>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</si>
  <si>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</si>
  <si>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</si>
  <si>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</si>
  <si>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</si>
  <si>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</si>
  <si>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</si>
  <si>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</si>
  <si>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</si>
  <si>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</si>
  <si>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</si>
  <si>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</si>
  <si>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</si>
  <si>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</si>
  <si>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</si>
  <si>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</si>
  <si>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</si>
  <si>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</si>
  <si>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</si>
  <si>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</si>
  <si>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</si>
  <si>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</si>
  <si>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</si>
  <si>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</si>
  <si>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</si>
  <si>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</si>
  <si>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</si>
  <si>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</si>
  <si>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</si>
  <si>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</si>
  <si>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</si>
  <si>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</si>
  <si>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</si>
  <si>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</si>
  <si>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</si>
  <si>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</si>
  <si>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</si>
  <si>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</si>
  <si>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</si>
  <si>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</si>
  <si>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</si>
  <si>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</si>
  <si>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</si>
  <si>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</si>
  <si>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</si>
  <si>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</si>
  <si>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</si>
  <si>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</si>
  <si>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</si>
  <si>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</si>
  <si>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</si>
  <si>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</si>
  <si>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</si>
  <si>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</si>
  <si>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</si>
  <si>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</si>
  <si>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</si>
  <si>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</si>
  <si>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</si>
  <si>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</si>
  <si>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</si>
  <si>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</si>
  <si>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</si>
  <si>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</si>
  <si>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</si>
  <si>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</si>
  <si>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</si>
  <si>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</si>
  <si>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</si>
  <si>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</si>
  <si>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</si>
  <si>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</si>
  <si>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</si>
  <si>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</si>
  <si>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</si>
  <si>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</si>
  <si>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</si>
  <si>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</si>
  <si>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</si>
  <si>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</si>
  <si>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</si>
  <si>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</si>
  <si>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</si>
  <si>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</si>
  <si>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</si>
  <si>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</si>
  <si>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</si>
  <si>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</si>
  <si>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</si>
  <si>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</si>
  <si>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</si>
  <si>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</si>
  <si>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</si>
  <si>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</si>
  <si>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</si>
  <si>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</si>
  <si>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</si>
  <si>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</si>
  <si>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</si>
  <si>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</si>
  <si>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</si>
  <si>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</si>
  <si>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</si>
  <si>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</si>
  <si>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</si>
  <si>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</si>
  <si>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</si>
  <si>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</si>
  <si>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</si>
  <si>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</si>
  <si>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</si>
  <si>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</si>
  <si>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</si>
  <si>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</si>
  <si>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</si>
  <si>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</si>
  <si>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</si>
  <si>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</si>
  <si>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</si>
  <si>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</si>
  <si>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</si>
  <si>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</si>
  <si>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</si>
  <si>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</si>
  <si>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</si>
  <si>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</si>
  <si>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</si>
  <si>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</si>
  <si>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</si>
  <si>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</si>
  <si>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</si>
  <si>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</si>
  <si>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</si>
  <si>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</si>
  <si>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</si>
  <si>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</si>
  <si>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</si>
  <si>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</si>
  <si>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</si>
  <si>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</si>
  <si>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</si>
  <si>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</si>
  <si>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</si>
  <si>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</si>
  <si>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</si>
  <si>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</si>
  <si>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</si>
  <si>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</si>
  <si>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</si>
  <si>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</si>
  <si>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</si>
  <si>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</si>
  <si>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</si>
  <si>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</si>
  <si>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</si>
  <si>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</si>
  <si>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</si>
  <si>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</si>
  <si>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</si>
  <si>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</si>
  <si>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</si>
  <si>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</si>
  <si>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</si>
  <si>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</si>
  <si>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</si>
  <si>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</si>
  <si>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</si>
  <si>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</si>
  <si>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</si>
  <si>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</si>
  <si>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</si>
  <si>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</si>
  <si>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</si>
  <si>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</si>
  <si>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</si>
  <si>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</si>
  <si>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</si>
  <si>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</si>
  <si>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</si>
  <si>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</si>
  <si>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</si>
  <si>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</si>
  <si>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</si>
  <si>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</si>
  <si>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</si>
  <si>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</si>
  <si>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</si>
  <si>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</si>
  <si>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</si>
  <si>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</si>
  <si>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</si>
  <si>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</si>
  <si>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</si>
  <si>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</si>
  <si>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</si>
  <si>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</si>
  <si>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</si>
  <si>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</si>
  <si>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</si>
  <si>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</si>
  <si>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</si>
  <si>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</si>
  <si>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</si>
  <si>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</si>
  <si>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</si>
  <si>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</si>
  <si>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</si>
  <si>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</si>
  <si>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</si>
  <si>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</si>
  <si>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</si>
  <si>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</si>
  <si>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</si>
  <si>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</si>
  <si>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</si>
  <si>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</si>
  <si>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</si>
  <si>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</si>
  <si>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</si>
  <si>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</si>
  <si>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</si>
  <si>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</si>
  <si>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</si>
  <si>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</si>
  <si>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</si>
  <si>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</si>
  <si>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</si>
  <si>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</si>
  <si>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</si>
  <si>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</si>
  <si>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</si>
  <si>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</si>
  <si>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</si>
  <si>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</si>
  <si>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</si>
  <si>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</si>
  <si>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</si>
  <si>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</si>
  <si>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</si>
  <si>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</si>
  <si>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</si>
  <si>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</si>
  <si>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</si>
  <si>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</si>
  <si>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</si>
  <si>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</si>
  <si>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</si>
  <si>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</si>
  <si>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</si>
  <si>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</si>
  <si>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</si>
  <si>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</si>
  <si>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</si>
  <si>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</si>
  <si>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</si>
  <si>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</si>
  <si>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</si>
  <si>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</si>
  <si>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</si>
  <si>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</si>
  <si>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</si>
  <si>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</si>
  <si>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</si>
  <si>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</si>
  <si>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</si>
  <si>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</si>
  <si>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</si>
  <si>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</si>
  <si>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</si>
  <si>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</si>
  <si>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</si>
  <si>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</si>
  <si>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</si>
  <si>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</si>
  <si>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</si>
  <si>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</si>
  <si>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</si>
  <si>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</si>
  <si>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</si>
  <si>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</si>
  <si>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</si>
  <si>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</si>
  <si>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</si>
  <si>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</si>
  <si>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</si>
  <si>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</si>
  <si>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</si>
  <si>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</si>
  <si>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</si>
  <si>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</si>
  <si>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</si>
  <si>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</si>
  <si>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</si>
  <si>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</si>
  <si>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</si>
  <si>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</si>
  <si>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</si>
  <si>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</si>
  <si>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</si>
  <si>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</si>
  <si>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</si>
  <si>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</si>
  <si>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</si>
  <si>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</si>
  <si>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</si>
  <si>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</si>
  <si>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</si>
  <si>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</si>
  <si>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</si>
  <si>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</si>
  <si>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</si>
  <si>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</si>
  <si>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</si>
  <si>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</si>
  <si>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</si>
  <si>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</si>
  <si>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</si>
  <si>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</si>
  <si>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</si>
  <si>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</si>
  <si>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</si>
  <si>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</si>
  <si>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</si>
  <si>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</si>
  <si>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</si>
  <si>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</si>
  <si>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</si>
  <si>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</si>
  <si>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</si>
  <si>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</si>
  <si>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</si>
  <si>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</si>
  <si>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</si>
  <si>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</si>
  <si>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</si>
  <si>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</si>
  <si>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</si>
  <si>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</si>
  <si>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</si>
  <si>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</si>
  <si>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</si>
  <si>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</si>
  <si>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</si>
  <si>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</si>
  <si>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</si>
  <si>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</si>
  <si>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</si>
  <si>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</si>
  <si>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</si>
  <si>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</si>
  <si>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</si>
  <si>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</si>
  <si>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</si>
  <si>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</si>
  <si>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</si>
  <si>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</si>
  <si>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</si>
  <si>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</si>
  <si>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</si>
  <si>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</si>
  <si>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</si>
  <si>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</si>
  <si>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</si>
  <si>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</si>
  <si>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</si>
  <si>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</si>
  <si>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</si>
  <si>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</si>
  <si>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</si>
  <si>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</si>
  <si>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</si>
  <si>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</si>
  <si>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</si>
  <si>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</si>
  <si>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</si>
  <si>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</si>
  <si>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</si>
  <si>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</si>
  <si>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</si>
  <si>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</si>
  <si>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</si>
  <si>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</si>
  <si>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</si>
  <si>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</si>
  <si>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</si>
  <si>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</si>
  <si>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</si>
  <si>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</si>
  <si>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</si>
  <si>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</si>
  <si>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</si>
  <si>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</si>
  <si>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</si>
  <si>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</si>
  <si>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</si>
  <si>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</si>
  <si>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</si>
  <si>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</si>
  <si>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</si>
  <si>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</si>
  <si>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</si>
  <si>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</si>
  <si>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</si>
  <si>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</si>
  <si>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</si>
  <si>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</si>
  <si>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</si>
  <si>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</si>
  <si>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</si>
  <si>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</si>
  <si>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</si>
  <si>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</si>
  <si>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</si>
  <si>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</si>
  <si>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</si>
  <si>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</si>
  <si>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</si>
  <si>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</si>
  <si>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</si>
  <si>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</si>
  <si>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</si>
  <si>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</si>
  <si>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</si>
  <si>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</si>
  <si>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</si>
  <si>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</si>
  <si>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</si>
  <si>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</si>
  <si>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</si>
  <si>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</si>
  <si>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</si>
  <si>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</si>
  <si>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</si>
  <si>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</si>
  <si>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</si>
  <si>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</si>
  <si>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</si>
  <si>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</si>
  <si>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</si>
  <si>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</si>
  <si>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</si>
  <si>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</si>
  <si>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</si>
  <si>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</si>
  <si>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</si>
  <si>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</si>
  <si>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</si>
  <si>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</si>
  <si>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</si>
  <si>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</si>
  <si>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</si>
  <si>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</si>
  <si>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</si>
  <si>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</si>
  <si>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</si>
  <si>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</si>
  <si>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</si>
  <si>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</si>
  <si>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</si>
  <si>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</si>
  <si>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</si>
  <si>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</si>
  <si>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</si>
  <si>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</si>
  <si>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</si>
  <si>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</si>
  <si>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</si>
  <si>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</si>
  <si>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</si>
  <si>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</si>
  <si>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</si>
  <si>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</si>
  <si>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</si>
  <si>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</si>
  <si>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</si>
  <si>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</si>
  <si>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</si>
  <si>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</si>
  <si>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</si>
  <si>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</si>
  <si>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</si>
  <si>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</si>
  <si>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</si>
  <si>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</si>
  <si>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</si>
  <si>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</si>
  <si>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</si>
  <si>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</si>
  <si>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</si>
  <si>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</si>
  <si>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</si>
  <si>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</si>
  <si>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</si>
  <si>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</si>
  <si>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</si>
  <si>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</si>
  <si>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</si>
  <si>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</si>
  <si>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</si>
  <si>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</si>
  <si>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</si>
  <si>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</si>
  <si>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</si>
  <si>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</si>
  <si>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</si>
  <si>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</si>
  <si>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</si>
  <si>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</si>
  <si>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</si>
  <si>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</si>
  <si>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</si>
  <si>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</si>
  <si>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</si>
  <si>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</si>
  <si>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</si>
  <si>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</si>
  <si>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</si>
  <si>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</si>
  <si>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</si>
  <si>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</si>
  <si>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</si>
  <si>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</si>
  <si>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</si>
  <si>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</si>
  <si>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</si>
  <si>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</si>
  <si>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</si>
  <si>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</si>
  <si>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</si>
  <si>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</si>
  <si>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</si>
  <si>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</si>
  <si>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</si>
  <si>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</si>
  <si>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</si>
  <si>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</si>
  <si>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</si>
  <si>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</si>
  <si>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</si>
  <si>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</si>
  <si>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</si>
  <si>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</si>
  <si>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</si>
  <si>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</si>
  <si>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</si>
  <si>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</si>
  <si>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</si>
  <si>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</si>
  <si>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</si>
  <si>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</si>
  <si>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</si>
  <si>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</si>
  <si>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</si>
  <si>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</si>
  <si>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</si>
  <si>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</si>
  <si>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</si>
  <si>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</si>
  <si>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</si>
  <si>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</si>
  <si>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</si>
  <si>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</si>
  <si>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</si>
  <si>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</si>
  <si>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</si>
  <si>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</si>
  <si>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</si>
  <si>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</si>
  <si>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</si>
  <si>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</si>
  <si>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</si>
  <si>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</si>
  <si>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</si>
  <si>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</si>
  <si>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</si>
  <si>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</si>
  <si>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</si>
  <si>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</si>
  <si>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</si>
  <si>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</si>
  <si>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</si>
  <si>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</si>
  <si>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</si>
  <si>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</si>
  <si>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</si>
  <si>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</si>
  <si>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</si>
  <si>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</si>
  <si>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</si>
  <si>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</si>
  <si>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</si>
  <si>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</si>
  <si>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</si>
  <si>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</si>
  <si>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</si>
  <si>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</si>
  <si>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</si>
  <si>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</si>
  <si>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</si>
  <si>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</si>
  <si>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</si>
  <si>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</si>
  <si>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</si>
  <si>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</si>
  <si>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</si>
  <si>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</si>
  <si>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</si>
  <si>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</si>
  <si>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</si>
  <si>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</si>
  <si>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</si>
  <si>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</si>
  <si>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</si>
  <si>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</si>
  <si>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</si>
  <si>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</si>
  <si>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</si>
  <si>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</si>
  <si>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</si>
  <si>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</si>
  <si>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</si>
  <si>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</si>
  <si>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</si>
  <si>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Jiří Vávra, Pavel Hořák</t>
  </si>
  <si>
    <t>Babice u Uh. Hradiště</t>
  </si>
  <si>
    <t>Výstavba D55</t>
  </si>
  <si>
    <t>EVL Kněžpolský les</t>
  </si>
  <si>
    <t>http://drusop.nature.cz/ http://mapy.nature.cz/</t>
  </si>
  <si>
    <t>Územní plán obce, Studie k výstavbě D55</t>
  </si>
  <si>
    <t>SPU generel vodního hospodářství</t>
  </si>
  <si>
    <t>Studie k výstavbě R55, UAP ORP Hradiště, UP obce</t>
  </si>
  <si>
    <t>Židův žleb, skládka Babice - U Trati</t>
  </si>
  <si>
    <t>http://mapy.geology.cz/GISViewer/?mapProjectId=6, kontaminace.cenia.cz</t>
  </si>
  <si>
    <t>meliorace.vumop.cz</t>
  </si>
  <si>
    <t>CHOPAV - Kvartér řeky Moravy ID 219
OPVZ - Kněžpole, číslo rozhodnutí Vod. 2077/89
Projekt Protipovodňová opatření v Obci Babice</t>
  </si>
  <si>
    <t>Projekt Protipovodňová opatření v Obci Babice</t>
  </si>
  <si>
    <t>informace od obce, http://cds.chmi.cz/ informace od obce</t>
  </si>
  <si>
    <t>http://heis.vuv.cz, ww.povis.cz, informace od obce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</si>
</sst>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05" zoomScale="90" zoomScaleNormal="90" zoomScaleSheetLayoutView="70" workbookViewId="0">
      <selection activeCell="G109" sqref="G109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472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10804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/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600652</v>
      </c>
      <c r="F12" s="344" t="s">
        <v>13406</v>
      </c>
      <c r="G12" s="364" t="s">
        <v>13513</v>
      </c>
      <c r="H12" s="313"/>
    </row>
    <row r="13" spans="1:9" x14ac:dyDescent="0.25">
      <c r="B13" s="314"/>
      <c r="C13" s="343" t="s">
        <v>13472</v>
      </c>
      <c r="D13" s="342"/>
      <c r="E13" s="362">
        <v>592013</v>
      </c>
      <c r="F13" s="341" t="s">
        <v>13471</v>
      </c>
      <c r="G13" s="365" t="s">
        <v>8832</v>
      </c>
      <c r="H13" s="313"/>
    </row>
    <row r="14" spans="1:9" x14ac:dyDescent="0.25">
      <c r="B14" s="314"/>
      <c r="C14" s="340" t="s">
        <v>13470</v>
      </c>
      <c r="D14" s="339"/>
      <c r="E14" s="363">
        <v>7207</v>
      </c>
      <c r="F14" s="338" t="s">
        <v>13469</v>
      </c>
      <c r="G14" s="366" t="s">
        <v>472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76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77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77</v>
      </c>
      <c r="H22" s="313"/>
    </row>
    <row r="23" spans="2:8" ht="13.9" customHeight="1" x14ac:dyDescent="0.25">
      <c r="B23" s="314"/>
      <c r="C23" s="434" t="s">
        <v>13450</v>
      </c>
      <c r="D23" s="435"/>
      <c r="E23" s="391" t="s">
        <v>13514</v>
      </c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49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4750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485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8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45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5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7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77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620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900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1.9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77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5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211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77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 t="s">
        <v>13515</v>
      </c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13516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13517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234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77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77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 t="s">
        <v>13523</v>
      </c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13526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 t="s">
        <v>13524</v>
      </c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13525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13518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77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13519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99</v>
      </c>
      <c r="H153" s="313"/>
    </row>
    <row r="154" spans="2:8" x14ac:dyDescent="0.25">
      <c r="B154" s="314"/>
      <c r="C154" s="419" t="s">
        <v>13450</v>
      </c>
      <c r="D154" s="406"/>
      <c r="E154" s="391" t="s">
        <v>13520</v>
      </c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13521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13518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99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13522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11" activePane="bottomRight" state="frozen"/>
      <selection activeCell="D35" sqref="D35"/>
      <selection pane="topRight" activeCell="D35" sqref="D35"/>
      <selection pane="bottomLeft" activeCell="D35" sqref="D35"/>
      <selection pane="bottomRight" activeCell="D40" sqref="D40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Babice u Uh. Hradiště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111.68</v>
      </c>
      <c r="K7" s="131"/>
      <c r="L7" s="132"/>
      <c r="M7" s="133"/>
      <c r="N7" s="477">
        <f>SUM(O14:O85)</f>
        <v>2.9099999999999997</v>
      </c>
      <c r="O7" s="478"/>
      <c r="P7" s="477">
        <f>SUM(Q14:Q85)</f>
        <v>9.3333333333333339</v>
      </c>
      <c r="Q7" s="478"/>
      <c r="R7" s="485">
        <f>SUM(S14:S85)</f>
        <v>2.4</v>
      </c>
      <c r="S7" s="478"/>
      <c r="T7" s="477">
        <f>SUM(U14:U85)</f>
        <v>8.7299999999999986</v>
      </c>
      <c r="U7" s="478"/>
      <c r="V7" s="485">
        <f>SUM(W14:W85)</f>
        <v>2.056</v>
      </c>
      <c r="W7" s="478"/>
      <c r="X7" s="477">
        <f>SUM(Y14:Y85)</f>
        <v>6.4959999999999996</v>
      </c>
      <c r="Y7" s="478"/>
      <c r="Z7" s="477">
        <f>SUM(AA14:AA85)</f>
        <v>49.102666666666664</v>
      </c>
      <c r="AA7" s="478"/>
      <c r="AB7" s="477">
        <f>SUM(AC14:AC85)</f>
        <v>28.251999999999995</v>
      </c>
      <c r="AC7" s="478"/>
      <c r="AD7" s="477">
        <f>SUM(AE14:AE85)</f>
        <v>2.0399999999999996</v>
      </c>
      <c r="AE7" s="478"/>
      <c r="AF7" s="477">
        <f>SUM(AG10:AG85)</f>
        <v>0.36000000000000004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31.679999999999996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nad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8">
        <f t="shared" si="2"/>
        <v>100</v>
      </c>
      <c r="I16" s="358">
        <v>0.05</v>
      </c>
      <c r="J16" s="28">
        <f t="shared" si="0"/>
        <v>3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1.7999999999999998</v>
      </c>
      <c r="AD16" s="116">
        <v>0.35</v>
      </c>
      <c r="AE16" s="110">
        <f t="shared" si="10"/>
        <v>1.0499999999999998</v>
      </c>
      <c r="AF16" s="118">
        <v>0.05</v>
      </c>
      <c r="AG16" s="123">
        <f t="shared" si="11"/>
        <v>0.15000000000000002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nad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100</v>
      </c>
      <c r="G18" s="8">
        <v>100</v>
      </c>
      <c r="H18" s="68">
        <f t="shared" si="2"/>
        <v>100</v>
      </c>
      <c r="I18" s="358">
        <v>0.02</v>
      </c>
      <c r="J18" s="28">
        <f t="shared" si="0"/>
        <v>1.2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1.2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nad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100</v>
      </c>
      <c r="G33" s="381">
        <v>100</v>
      </c>
      <c r="H33" s="384">
        <f t="shared" ref="H33:H38" si="29">(100/G33)*F33</f>
        <v>100</v>
      </c>
      <c r="I33" s="387">
        <v>7.0000000000000007E-2</v>
      </c>
      <c r="J33" s="388">
        <f t="shared" ref="J33:J38" si="30">H33*I33*$I$12</f>
        <v>4.2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1.6800000000000002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2.3100000000000005</v>
      </c>
      <c r="AD33" s="116"/>
      <c r="AE33" s="110" t="str">
        <f t="shared" si="10"/>
        <v/>
      </c>
      <c r="AF33" s="116">
        <v>0.05</v>
      </c>
      <c r="AG33" s="110">
        <f t="shared" si="11"/>
        <v>0.21000000000000002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nad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100</v>
      </c>
      <c r="G34" s="381">
        <v>100</v>
      </c>
      <c r="H34" s="384">
        <f t="shared" si="29"/>
        <v>100</v>
      </c>
      <c r="I34" s="387">
        <v>0.09</v>
      </c>
      <c r="J34" s="388">
        <f t="shared" si="30"/>
        <v>5.3999999999999995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2.6999999999999997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2.6999999999999997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ano</v>
      </c>
      <c r="F36" s="378">
        <f>IF(E36='kritéria - základní zájmy'!B94,'kritéria - základní zájmy'!C94,IF(E36='kritéria - základní zájmy'!B95,'kritéria - základní zájmy'!C95,"upravte pasport"))</f>
        <v>100</v>
      </c>
      <c r="G36" s="381">
        <v>100</v>
      </c>
      <c r="H36" s="384">
        <f t="shared" si="29"/>
        <v>100</v>
      </c>
      <c r="I36" s="387">
        <v>0.02</v>
      </c>
      <c r="J36" s="388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80.000000000000014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100</v>
      </c>
      <c r="G49" s="185">
        <v>3</v>
      </c>
      <c r="H49" s="186">
        <f t="shared" ref="H49:H53" si="42">(100/G49)*F49</f>
        <v>3333.3333333333335</v>
      </c>
      <c r="I49" s="187">
        <v>0.05</v>
      </c>
      <c r="J49" s="188">
        <f t="shared" ref="J49:J53" si="43">H49*I49*$I$43</f>
        <v>66.666666666666671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6.6666666666666679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46.666666666666664</v>
      </c>
      <c r="AB49" s="118">
        <v>0.2</v>
      </c>
      <c r="AC49" s="123">
        <f t="shared" si="9"/>
        <v>13.333333333333336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projekt, který je zpracován dle vyhlášky č.499/2006 Sb. ve znění novely č.62/2013 Sb. o dokumentaci staveb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1</v>
      </c>
      <c r="G56" s="8">
        <v>2</v>
      </c>
      <c r="H56" s="68">
        <f t="shared" ref="H56:H58" si="50">(100/G56)*F56</f>
        <v>50</v>
      </c>
      <c r="I56" s="153">
        <v>0.04</v>
      </c>
      <c r="J56" s="28">
        <f t="shared" ref="J56:J58" si="51">H56*I56*$I$43</f>
        <v>0.8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8.0000000000000016E-2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0.55999999999999994</v>
      </c>
      <c r="Z56" s="118"/>
      <c r="AA56" s="123" t="str">
        <f t="shared" si="8"/>
        <v/>
      </c>
      <c r="AB56" s="118">
        <v>0.2</v>
      </c>
      <c r="AC56" s="123">
        <f t="shared" si="9"/>
        <v>0.16000000000000003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CHOPAV, PHO a OPVZ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3</v>
      </c>
      <c r="G57" s="8">
        <v>3</v>
      </c>
      <c r="H57" s="68">
        <f t="shared" si="50"/>
        <v>100</v>
      </c>
      <c r="I57" s="153">
        <v>0.03</v>
      </c>
      <c r="J57" s="28">
        <f t="shared" si="51"/>
        <v>1.2000000000000002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0.12000000000000002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0.84000000000000008</v>
      </c>
      <c r="Z57" s="118"/>
      <c r="AA57" s="123" t="str">
        <f t="shared" si="8"/>
        <v/>
      </c>
      <c r="AB57" s="118">
        <v>0.2</v>
      </c>
      <c r="AC57" s="123">
        <f t="shared" si="9"/>
        <v>0.24000000000000005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ano</v>
      </c>
      <c r="F73" s="63">
        <f>IF(E73='kritéria - společenské zájmy'!B104,'kritéria - společenské zájmy'!C104,IF(E73='kritéria - společenské zájmy'!B105,'kritéria - společenské zájmy'!C105,))</f>
        <v>1</v>
      </c>
      <c r="G73" s="32">
        <v>1</v>
      </c>
      <c r="H73" s="69">
        <f t="shared" ref="H73" si="77">(100/G73)*F73</f>
        <v>100</v>
      </c>
      <c r="I73" s="154">
        <v>0.02</v>
      </c>
      <c r="J73" s="30">
        <f t="shared" ref="J73" si="78">H73*I73*$I$43</f>
        <v>0.8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0.16000000000000003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0.16000000000000003</v>
      </c>
      <c r="X73" s="118">
        <v>0.2</v>
      </c>
      <c r="Y73" s="123">
        <f t="shared" ref="Y73" si="83">IF(X73&gt;0,$J73*X73,"")</f>
        <v>0.16000000000000003</v>
      </c>
      <c r="Z73" s="118">
        <v>0.2</v>
      </c>
      <c r="AA73" s="123">
        <f t="shared" ref="AA73" si="84">IF(Z73&gt;0,$J73*Z73,"")</f>
        <v>0.16000000000000003</v>
      </c>
      <c r="AB73" s="118">
        <v>0.2</v>
      </c>
      <c r="AC73" s="123">
        <f t="shared" ref="AC73" si="85">IF(AB73&gt;0,$J73*AB73,"")</f>
        <v>0.16000000000000003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1</v>
      </c>
      <c r="G85" s="32">
        <v>1</v>
      </c>
      <c r="H85" s="69">
        <f t="shared" si="92"/>
        <v>100</v>
      </c>
      <c r="I85" s="154">
        <v>0.02</v>
      </c>
      <c r="J85" s="30">
        <f>H85*I85*$I$43</f>
        <v>0.8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8.0000000000000016E-2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0.55999999999999994</v>
      </c>
      <c r="Z85" s="118"/>
      <c r="AA85" s="123" t="str">
        <f t="shared" si="64"/>
        <v/>
      </c>
      <c r="AB85" s="118">
        <v>0.2</v>
      </c>
      <c r="AC85" s="123">
        <f t="shared" si="65"/>
        <v>0.16000000000000003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3" workbookViewId="0">
      <selection activeCell="F104" sqref="F104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30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ANO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ANO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ANO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dcterms:created xsi:type="dcterms:W3CDTF">2016-03-16T10:01:33Z</dcterms:created>
  <dcterms:modified xsi:type="dcterms:W3CDTF">2019-03-26T10:32:07Z</dcterms:modified>
</cp:coreProperties>
</file>