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cejkaj\Documents\Typologie\Typologie_final\"/>
    </mc:Choice>
  </mc:AlternateContent>
  <xr:revisionPtr revIDLastSave="0" documentId="13_ncr:1_{2B7DE129-DEC2-43C2-81CB-24826F211350}" xr6:coauthVersionLast="36" xr6:coauthVersionMax="36" xr10:uidLastSave="{00000000-0000-0000-0000-000000000000}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<sst xmlns="http://schemas.openxmlformats.org/spreadsheetml/2006/main" count="118816" uniqueCount="13522">
  <si>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</si>
  <si>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</si>
  <si>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</si>
  <si>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</si>
  <si>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</si>
  <si>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</si>
  <si>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</si>
  <si>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</si>
  <si>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</si>
  <si>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</si>
  <si>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</si>
  <si>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</si>
  <si>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</si>
  <si>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</si>
  <si>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</si>
  <si>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</si>
  <si>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</si>
  <si>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</si>
  <si>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</si>
  <si>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</si>
  <si>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</si>
  <si>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</si>
  <si>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</si>
  <si>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</si>
  <si>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</si>
  <si>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</si>
  <si>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</si>
  <si>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</si>
  <si>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</si>
  <si>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</si>
  <si>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</si>
  <si>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</si>
  <si>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</si>
  <si>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</si>
  <si>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</si>
  <si>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</si>
  <si>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</si>
  <si>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</si>
  <si>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</si>
  <si>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</si>
  <si>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</si>
  <si>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</si>
  <si>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</si>
  <si>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</si>
  <si>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</si>
  <si>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</si>
  <si>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</si>
  <si>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</si>
  <si>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</si>
  <si>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</si>
  <si>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</si>
  <si>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</si>
  <si>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</si>
  <si>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</si>
  <si>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</si>
  <si>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</si>
  <si>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</si>
  <si>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</si>
  <si>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</si>
  <si>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</si>
  <si>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</si>
  <si>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</si>
  <si>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</si>
  <si>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</si>
  <si>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</si>
  <si>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</si>
  <si>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</si>
  <si>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</si>
  <si>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</si>
  <si>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</si>
  <si>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</si>
  <si>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</si>
  <si>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</si>
  <si>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</si>
  <si>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</si>
  <si>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</si>
  <si>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</si>
  <si>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</si>
  <si>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</si>
  <si>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</si>
  <si>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</si>
  <si>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</si>
  <si>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</si>
  <si>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</si>
  <si>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</si>
  <si>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</si>
  <si>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</si>
  <si>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</si>
  <si>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</si>
  <si>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</si>
  <si>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</si>
  <si>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</si>
  <si>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</si>
  <si>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</si>
  <si>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</si>
  <si>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</si>
  <si>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</si>
  <si>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</si>
  <si>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</si>
  <si>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</si>
  <si>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</si>
  <si>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</si>
  <si>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</si>
  <si>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</si>
  <si>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</si>
  <si>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</si>
  <si>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</si>
  <si>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</si>
  <si>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</si>
  <si>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</si>
  <si>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</si>
  <si>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</si>
  <si>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</si>
  <si>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</si>
  <si>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</si>
  <si>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</si>
  <si>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</si>
  <si>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</si>
  <si>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</si>
  <si>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</si>
  <si>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</si>
  <si>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</si>
  <si>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</si>
  <si>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</si>
  <si>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</si>
  <si>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</si>
  <si>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</si>
  <si>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</si>
  <si>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</si>
  <si>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</si>
  <si>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</si>
  <si>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</si>
  <si>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</si>
  <si>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</si>
  <si>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</si>
  <si>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</si>
  <si>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</si>
  <si>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</si>
  <si>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</si>
  <si>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</si>
  <si>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</si>
  <si>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</si>
  <si>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</si>
  <si>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</si>
  <si>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</si>
  <si>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</si>
  <si>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</si>
  <si>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</si>
  <si>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</si>
  <si>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</si>
  <si>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</si>
  <si>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</si>
  <si>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</si>
  <si>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</si>
  <si>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</si>
  <si>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</si>
  <si>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</si>
  <si>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</si>
  <si>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</si>
  <si>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</si>
  <si>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</si>
  <si>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</si>
  <si>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</si>
  <si>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</si>
  <si>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</si>
  <si>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</si>
  <si>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</si>
  <si>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</si>
  <si>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</si>
  <si>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</si>
  <si>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</si>
  <si>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</si>
  <si>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</si>
  <si>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</si>
  <si>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</si>
  <si>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</si>
  <si>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</si>
  <si>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</si>
  <si>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</si>
  <si>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</si>
  <si>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</si>
  <si>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</si>
  <si>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</si>
  <si>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</si>
  <si>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</si>
  <si>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</si>
  <si>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</si>
  <si>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</si>
  <si>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</si>
  <si>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</si>
  <si>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</si>
  <si>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</si>
  <si>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</si>
  <si>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</si>
  <si>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</si>
  <si>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</si>
  <si>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</si>
  <si>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</si>
  <si>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</si>
  <si>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</si>
  <si>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</si>
  <si>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</si>
  <si>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</si>
  <si>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</si>
  <si>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</si>
  <si>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</si>
  <si>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</si>
  <si>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</si>
  <si>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</si>
  <si>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</si>
  <si>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</si>
  <si>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</si>
  <si>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</si>
  <si>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</si>
  <si>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</si>
  <si>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</si>
  <si>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</si>
  <si>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</si>
  <si>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</si>
  <si>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</si>
  <si>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</si>
  <si>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</si>
  <si>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</si>
  <si>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</si>
  <si>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</si>
  <si>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</si>
  <si>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</si>
  <si>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</si>
  <si>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</si>
  <si>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</si>
  <si>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</si>
  <si>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</si>
  <si>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</si>
  <si>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</si>
  <si>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</si>
  <si>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</si>
  <si>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</si>
  <si>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</si>
  <si>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</si>
  <si>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</si>
  <si>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</si>
  <si>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</si>
  <si>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</si>
  <si>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</si>
  <si>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</si>
  <si>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</si>
  <si>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</si>
  <si>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</si>
  <si>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</si>
  <si>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</si>
  <si>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</si>
  <si>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</si>
  <si>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</si>
  <si>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</si>
  <si>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</si>
  <si>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</si>
  <si>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</si>
  <si>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</si>
  <si>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</si>
  <si>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</si>
  <si>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</si>
  <si>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</si>
  <si>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</si>
  <si>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</si>
  <si>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</si>
  <si>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</si>
  <si>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</si>
  <si>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</si>
  <si>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</si>
  <si>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</si>
  <si>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</si>
  <si>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</si>
  <si>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</si>
  <si>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</si>
  <si>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</si>
  <si>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</si>
  <si>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</si>
  <si>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</si>
  <si>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</si>
  <si>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</si>
  <si>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</si>
  <si>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</si>
  <si>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</si>
  <si>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</si>
  <si>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</si>
  <si>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</si>
  <si>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</si>
  <si>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</si>
  <si>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</si>
  <si>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</si>
  <si>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</si>
  <si>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</si>
  <si>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</si>
  <si>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</si>
  <si>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</si>
  <si>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</si>
  <si>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</si>
  <si>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</si>
  <si>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</si>
  <si>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</si>
  <si>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</si>
  <si>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</si>
  <si>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</si>
  <si>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</si>
  <si>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</si>
  <si>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</si>
  <si>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</si>
  <si>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</si>
  <si>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</si>
  <si>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</si>
  <si>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</si>
  <si>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</si>
  <si>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</si>
  <si>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</si>
  <si>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</si>
  <si>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</si>
  <si>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</si>
  <si>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</si>
  <si>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</si>
  <si>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</si>
  <si>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</si>
  <si>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</si>
  <si>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</si>
  <si>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</si>
  <si>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</si>
  <si>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</si>
  <si>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</si>
  <si>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</si>
  <si>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</si>
  <si>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</si>
  <si>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</si>
  <si>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</si>
  <si>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</si>
  <si>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</si>
  <si>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</si>
  <si>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</si>
  <si>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</si>
  <si>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</si>
  <si>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</si>
  <si>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</si>
  <si>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</si>
  <si>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</si>
  <si>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</si>
  <si>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</si>
  <si>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</si>
  <si>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</si>
  <si>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</si>
  <si>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</si>
  <si>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</si>
  <si>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</si>
  <si>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</si>
  <si>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</si>
  <si>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</si>
  <si>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</si>
  <si>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</si>
  <si>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</si>
  <si>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</si>
  <si>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</si>
  <si>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</si>
  <si>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</si>
  <si>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</si>
  <si>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</si>
  <si>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</si>
  <si>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</si>
  <si>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</si>
  <si>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</si>
  <si>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</si>
  <si>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</si>
  <si>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</si>
  <si>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</si>
  <si>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</si>
  <si>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</si>
  <si>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</si>
  <si>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</si>
  <si>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</si>
  <si>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</si>
  <si>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</si>
  <si>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</si>
  <si>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</si>
  <si>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</si>
  <si>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</si>
  <si>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</si>
  <si>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</si>
  <si>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</si>
  <si>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</si>
  <si>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</si>
  <si>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</si>
  <si>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</si>
  <si>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</si>
  <si>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</si>
  <si>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</si>
  <si>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</si>
  <si>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</si>
  <si>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</si>
  <si>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</si>
  <si>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</si>
  <si>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</si>
  <si>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</si>
  <si>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</si>
  <si>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</si>
  <si>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</si>
  <si>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</si>
  <si>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</si>
  <si>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</si>
  <si>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</si>
  <si>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</si>
  <si>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</si>
  <si>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</si>
  <si>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</si>
  <si>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</si>
  <si>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</si>
  <si>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</si>
  <si>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</si>
  <si>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</si>
  <si>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</si>
  <si>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</si>
  <si>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</si>
  <si>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</si>
  <si>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</si>
  <si>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</si>
  <si>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</si>
  <si>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</si>
  <si>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</si>
  <si>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</si>
  <si>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</si>
  <si>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</si>
  <si>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</si>
  <si>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</si>
  <si>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</si>
  <si>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</si>
  <si>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</si>
  <si>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</si>
  <si>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</si>
  <si>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</si>
  <si>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</si>
  <si>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</si>
  <si>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</si>
  <si>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</si>
  <si>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</si>
  <si>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</si>
  <si>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</si>
  <si>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</si>
  <si>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</si>
  <si>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</si>
  <si>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</si>
  <si>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</si>
  <si>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</si>
  <si>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</si>
  <si>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</si>
  <si>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</si>
  <si>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</si>
  <si>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</si>
  <si>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</si>
  <si>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</si>
  <si>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</si>
  <si>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</si>
  <si>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</si>
  <si>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</si>
  <si>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</si>
  <si>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</si>
  <si>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</si>
  <si>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</si>
  <si>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</si>
  <si>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</si>
  <si>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</si>
  <si>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</si>
  <si>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</si>
  <si>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</si>
  <si>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</si>
  <si>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</si>
  <si>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</si>
  <si>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</si>
  <si>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</si>
  <si>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</si>
  <si>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</si>
  <si>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</si>
  <si>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</si>
  <si>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</si>
  <si>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</si>
  <si>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</si>
  <si>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</si>
  <si>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</si>
  <si>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</si>
  <si>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</si>
  <si>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</si>
  <si>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</si>
  <si>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</si>
  <si>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</si>
  <si>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</si>
  <si>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</si>
  <si>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</si>
  <si>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</si>
  <si>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</si>
  <si>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</si>
  <si>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</si>
  <si>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</si>
  <si>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</si>
  <si>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</si>
  <si>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</si>
  <si>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</si>
  <si>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</si>
  <si>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</si>
  <si>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</si>
  <si>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</si>
  <si>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</si>
  <si>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</si>
  <si>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</si>
  <si>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</si>
  <si>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</si>
  <si>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</si>
  <si>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</si>
  <si>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</si>
  <si>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</si>
  <si>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</si>
  <si>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</si>
  <si>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</si>
  <si>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</si>
  <si>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</si>
  <si>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</si>
  <si>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</si>
  <si>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</si>
  <si>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</si>
  <si>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</si>
  <si>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</si>
  <si>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</si>
  <si>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</si>
  <si>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</si>
  <si>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</si>
  <si>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</si>
  <si>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</si>
  <si>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</si>
  <si>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</si>
  <si>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</si>
  <si>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</si>
  <si>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</si>
  <si>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</si>
  <si>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</si>
  <si>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</si>
  <si>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</si>
  <si>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</si>
  <si>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</si>
  <si>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</si>
  <si>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</si>
  <si>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</si>
  <si>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</si>
  <si>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</si>
  <si>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</si>
  <si>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</si>
  <si>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</si>
  <si>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</si>
  <si>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</si>
  <si>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</si>
  <si>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</si>
  <si>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</si>
  <si>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</si>
  <si>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</si>
  <si>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</si>
  <si>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</si>
  <si>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</si>
  <si>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</si>
  <si>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</si>
  <si>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</si>
  <si>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</si>
  <si>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</si>
  <si>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</si>
  <si>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</si>
  <si>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</si>
  <si>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</si>
  <si>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</si>
  <si>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</si>
  <si>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</si>
  <si>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</si>
  <si>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</si>
  <si>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</si>
  <si>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</si>
  <si>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</si>
  <si>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</si>
  <si>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</si>
  <si>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</si>
  <si>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</si>
  <si>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</si>
  <si>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</si>
  <si>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</si>
  <si>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</si>
  <si>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</si>
  <si>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</si>
  <si>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</si>
  <si>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</si>
  <si>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</si>
  <si>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</si>
  <si>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</si>
  <si>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</si>
  <si>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</si>
  <si>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</si>
  <si>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</si>
  <si>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</si>
  <si>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</si>
  <si>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</si>
  <si>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</si>
  <si>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</si>
  <si>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</si>
  <si>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</si>
  <si>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</si>
  <si>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</si>
  <si>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</si>
  <si>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</si>
  <si>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</si>
  <si>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</si>
  <si>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</si>
  <si>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</si>
  <si>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</si>
  <si>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</si>
  <si>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</si>
  <si>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</si>
  <si>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</si>
  <si>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</si>
  <si>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</si>
  <si>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</si>
  <si>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</si>
  <si>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</si>
  <si>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</si>
  <si>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</si>
  <si>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</si>
  <si>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</si>
  <si>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</si>
  <si>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</si>
  <si>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</si>
  <si>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</si>
  <si>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</si>
  <si>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</si>
  <si>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</si>
  <si>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</si>
  <si>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</si>
  <si>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</si>
  <si>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</si>
  <si>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</si>
  <si>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</si>
  <si>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</si>
  <si>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</si>
  <si>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</si>
  <si>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</si>
  <si>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</si>
  <si>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</si>
  <si>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</si>
  <si>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</si>
  <si>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</si>
  <si>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</si>
  <si>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</si>
  <si>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</si>
  <si>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</si>
  <si>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</si>
  <si>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</si>
  <si>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</si>
  <si>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</si>
  <si>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</si>
  <si>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</si>
  <si>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</si>
  <si>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</si>
  <si>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</si>
  <si>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</si>
  <si>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</si>
  <si>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</si>
  <si>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</si>
  <si>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</si>
  <si>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</si>
  <si>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</si>
  <si>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</si>
  <si>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</si>
  <si>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</si>
  <si>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</si>
  <si>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</si>
  <si>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</si>
  <si>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</si>
  <si>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</si>
  <si>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</si>
  <si>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</si>
  <si>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</si>
  <si>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</si>
  <si>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</si>
  <si>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</si>
  <si>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</si>
  <si>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</si>
  <si>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</si>
  <si>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</si>
  <si>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</si>
  <si>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</si>
  <si>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</si>
  <si>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</si>
  <si>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</si>
  <si>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</si>
  <si>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</si>
  <si>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</si>
  <si>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</si>
  <si>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</si>
  <si>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</si>
  <si>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</si>
  <si>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</si>
  <si>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</si>
  <si>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</si>
  <si>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</si>
  <si>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</si>
  <si>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</si>
  <si>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</si>
  <si>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</si>
  <si>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</si>
  <si>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</si>
  <si>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</si>
  <si>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</si>
  <si>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</si>
  <si>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</si>
  <si>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</si>
  <si>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</si>
  <si>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</si>
  <si>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</si>
  <si>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</si>
  <si>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</si>
  <si>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</si>
  <si>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</si>
  <si>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</si>
  <si>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</si>
  <si>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</si>
  <si>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</si>
  <si>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</si>
  <si>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</si>
  <si>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</si>
  <si>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</si>
  <si>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</si>
  <si>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</si>
  <si>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</si>
  <si>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</si>
  <si>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</si>
  <si>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</si>
  <si>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</si>
  <si>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</si>
  <si>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</si>
  <si>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</si>
  <si>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</si>
  <si>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</si>
  <si>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</si>
  <si>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</si>
  <si>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</si>
  <si>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</si>
  <si>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</si>
  <si>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</si>
  <si>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</si>
  <si>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</si>
  <si>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</si>
  <si>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</si>
  <si>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</si>
  <si>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</si>
  <si>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</si>
  <si>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</si>
  <si>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</si>
  <si>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</si>
  <si>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</si>
  <si>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</si>
  <si>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</si>
  <si>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</si>
  <si>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</si>
  <si>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</si>
  <si>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</si>
  <si>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</si>
  <si>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</si>
  <si>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</si>
  <si>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</si>
  <si>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</si>
  <si>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</si>
  <si>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</si>
  <si>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</si>
  <si>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</si>
  <si>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</si>
  <si>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</si>
  <si>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</si>
  <si>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</si>
  <si>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</si>
  <si>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</si>
  <si>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</si>
  <si>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</si>
  <si>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</si>
  <si>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</si>
  <si>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</si>
  <si>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</si>
  <si>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</si>
  <si>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</si>
  <si>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</si>
  <si>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</si>
  <si>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</si>
  <si>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</si>
  <si>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</si>
  <si>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</si>
  <si>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</si>
  <si>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</si>
  <si>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</si>
  <si>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</si>
  <si>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</si>
  <si>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</si>
  <si>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</si>
  <si>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</si>
  <si>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</si>
  <si>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</si>
  <si>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</si>
  <si>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</si>
  <si>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</si>
  <si>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</si>
  <si>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</si>
  <si>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</si>
  <si>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</si>
  <si>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</si>
  <si>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</si>
  <si>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</si>
  <si>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</si>
  <si>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</si>
  <si>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</si>
  <si>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</si>
  <si>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</si>
  <si>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</si>
  <si>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</si>
  <si>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</si>
  <si>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</si>
  <si>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</si>
  <si>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</si>
  <si>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</si>
  <si>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</si>
  <si>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</si>
  <si>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</si>
  <si>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</si>
  <si>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</si>
  <si>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</si>
  <si>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</si>
  <si>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</si>
  <si>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</si>
  <si>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</si>
  <si>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</si>
  <si>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</si>
  <si>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</si>
  <si>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</si>
  <si>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</si>
  <si>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</si>
  <si>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</si>
  <si>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</si>
  <si>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</si>
  <si>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</si>
  <si>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</si>
  <si>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</si>
  <si>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</si>
  <si>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</si>
  <si>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</si>
  <si>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</si>
  <si>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</si>
  <si>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</si>
  <si>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</si>
  <si>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</si>
  <si>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</si>
  <si>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</si>
  <si>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</si>
  <si>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</si>
  <si>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</si>
  <si>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</si>
  <si>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</si>
  <si>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</si>
  <si>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</si>
  <si>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</si>
  <si>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</si>
  <si>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</si>
  <si>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</si>
  <si>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</si>
  <si>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</si>
  <si>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</si>
  <si>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</si>
  <si>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</si>
  <si>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</si>
  <si>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</si>
  <si>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</si>
  <si>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</si>
  <si>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</si>
  <si>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</si>
  <si>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</si>
  <si>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</si>
  <si>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</si>
  <si>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</si>
  <si>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</si>
  <si>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</si>
  <si>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</si>
  <si>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</si>
  <si>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</si>
  <si>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</si>
  <si>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</si>
  <si>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</si>
  <si>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</si>
  <si>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</si>
  <si>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</si>
  <si>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</si>
  <si>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</si>
  <si>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</si>
  <si>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</si>
  <si>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</si>
  <si>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</si>
  <si>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</si>
  <si>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</si>
  <si>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</si>
  <si>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</si>
  <si>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</si>
  <si>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</si>
  <si>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</si>
  <si>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</si>
  <si>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</si>
  <si>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</si>
  <si>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</si>
  <si>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</si>
  <si>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</si>
  <si>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</si>
  <si>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</si>
  <si>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</si>
  <si>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</si>
  <si>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</si>
  <si>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</si>
  <si>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</si>
  <si>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</si>
  <si>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</si>
  <si>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</si>
  <si>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</si>
  <si>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</si>
  <si>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</si>
  <si>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</si>
  <si>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</si>
  <si>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</si>
  <si>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</si>
  <si>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</si>
  <si>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</si>
  <si>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</si>
  <si>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</si>
  <si>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</si>
  <si>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</si>
  <si>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</si>
  <si>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</si>
  <si>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</si>
  <si>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</si>
  <si>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</si>
  <si>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</si>
  <si>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</si>
  <si>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</si>
  <si>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</si>
  <si>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</si>
  <si>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</si>
  <si>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</si>
  <si>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</si>
  <si>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</si>
  <si>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</si>
  <si>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</si>
  <si>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</si>
  <si>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</si>
  <si>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</si>
  <si>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</si>
  <si>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</si>
  <si>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</si>
  <si>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</si>
  <si>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</si>
  <si>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</si>
  <si>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</si>
  <si>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</si>
  <si>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</si>
  <si>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</si>
  <si>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</si>
  <si>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</si>
  <si>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</si>
  <si>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</si>
  <si>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</si>
  <si>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</si>
  <si>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</si>
  <si>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</si>
  <si>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</si>
  <si>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</si>
  <si>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</si>
  <si>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</si>
  <si>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</si>
  <si>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</si>
  <si>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</si>
  <si>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</si>
  <si>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</si>
  <si>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</si>
  <si>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</si>
  <si>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</si>
  <si>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</si>
  <si>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</si>
  <si>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</si>
  <si>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</si>
  <si>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</si>
  <si>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</si>
  <si>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</si>
  <si>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</si>
  <si>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</si>
  <si>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</si>
  <si>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</si>
  <si>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</si>
  <si>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</si>
  <si>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</si>
  <si>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</si>
  <si>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</si>
  <si>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</si>
  <si>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</si>
  <si>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</si>
  <si>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</si>
  <si>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</si>
  <si>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</si>
  <si>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</si>
  <si>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</si>
  <si>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</si>
  <si>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</si>
  <si>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</si>
  <si>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</si>
  <si>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</si>
  <si>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</si>
  <si>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</si>
  <si>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</si>
  <si>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</si>
  <si>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</si>
  <si>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</si>
  <si>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</si>
  <si>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</si>
  <si>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</si>
  <si>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</si>
  <si>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</si>
  <si>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</si>
  <si>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</si>
  <si>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</si>
  <si>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</si>
  <si>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</si>
  <si>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</si>
  <si>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</si>
  <si>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</si>
  <si>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</si>
  <si>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</si>
  <si>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</si>
  <si>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</si>
  <si>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</si>
  <si>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</si>
  <si>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</si>
  <si>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</si>
  <si>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</si>
  <si>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</si>
  <si>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</si>
  <si>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</si>
  <si>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</si>
  <si>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</si>
  <si>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</si>
  <si>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</si>
  <si>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</si>
  <si>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</si>
  <si>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</si>
  <si>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</si>
  <si>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</si>
  <si>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</si>
  <si>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</si>
  <si>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</si>
  <si>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</si>
  <si>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</si>
  <si>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</si>
  <si>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</si>
  <si>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</si>
  <si>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</si>
  <si>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</si>
  <si>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</si>
  <si>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</si>
  <si>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</si>
  <si>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</si>
  <si>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</si>
  <si>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</si>
  <si>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</si>
  <si>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</si>
  <si>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</si>
  <si>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</si>
  <si>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</si>
  <si>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</si>
  <si>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</si>
  <si>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</si>
  <si>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</si>
  <si>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</si>
  <si>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</si>
  <si>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</si>
  <si>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</si>
  <si>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</si>
  <si>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</si>
  <si>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</si>
  <si>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</si>
  <si>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</si>
  <si>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</si>
  <si>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</si>
  <si>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</si>
  <si>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</si>
  <si>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</si>
  <si>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</si>
  <si>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</si>
  <si>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</si>
  <si>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</si>
  <si>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</si>
  <si>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</si>
  <si>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</si>
  <si>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</si>
  <si>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</si>
  <si>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</si>
  <si>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</si>
  <si>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</si>
  <si>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</si>
  <si>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</si>
  <si>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</si>
  <si>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</si>
  <si>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</si>
  <si>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</si>
  <si>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</si>
  <si>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</si>
  <si>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</si>
  <si>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</si>
  <si>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</si>
  <si>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</si>
  <si>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</si>
  <si>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</si>
  <si>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</si>
  <si>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</si>
  <si>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</si>
  <si>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</si>
  <si>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</si>
  <si>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</si>
  <si>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</si>
  <si>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</si>
  <si>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</si>
  <si>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</si>
  <si>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</si>
  <si>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</si>
  <si>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</si>
  <si>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</si>
  <si>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</si>
  <si>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</si>
  <si>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</si>
  <si>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</si>
  <si>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</si>
  <si>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</si>
  <si>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</si>
  <si>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</si>
  <si>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</si>
  <si>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</si>
  <si>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</si>
  <si>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</si>
  <si>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</si>
  <si>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</si>
  <si>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</si>
  <si>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</si>
  <si>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</si>
  <si>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</si>
  <si>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</si>
  <si>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</si>
  <si>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</si>
  <si>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</si>
  <si>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</si>
  <si>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</si>
  <si>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</si>
  <si>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</si>
  <si>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</si>
  <si>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</si>
  <si>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</si>
  <si>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</si>
  <si>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</si>
  <si>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</si>
  <si>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</si>
  <si>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</si>
  <si>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</si>
  <si>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</si>
  <si>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</si>
  <si>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</si>
  <si>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</si>
  <si>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</si>
  <si>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</si>
  <si>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</si>
  <si>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</si>
  <si>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</si>
  <si>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</si>
  <si>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</si>
  <si>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</si>
  <si>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</si>
  <si>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</si>
  <si>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</si>
  <si>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</si>
  <si>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</si>
  <si>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</si>
  <si>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</si>
  <si>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</si>
  <si>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</si>
  <si>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</si>
  <si>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</si>
  <si>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</si>
  <si>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</si>
  <si>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</si>
  <si>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</si>
  <si>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</si>
  <si>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</si>
  <si>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</si>
  <si>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</si>
  <si>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</si>
  <si>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</si>
  <si>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</si>
  <si>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</si>
  <si>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</si>
  <si>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</si>
  <si>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</si>
  <si>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</si>
  <si>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</si>
  <si>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</si>
  <si>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</si>
  <si>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</si>
  <si>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</si>
  <si>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</si>
  <si>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</si>
  <si>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</si>
  <si>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</si>
  <si>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</si>
  <si>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</si>
  <si>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</si>
  <si>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</si>
  <si>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</si>
  <si>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</si>
  <si>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</si>
  <si>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</si>
  <si>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</si>
  <si>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</si>
  <si>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</si>
  <si>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</si>
  <si>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</si>
  <si>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</si>
  <si>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</si>
  <si>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</si>
  <si>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</si>
  <si>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</si>
  <si>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</si>
  <si>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</si>
  <si>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</si>
  <si>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</si>
  <si>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</si>
  <si>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</si>
  <si>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</si>
  <si>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</si>
  <si>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</si>
  <si>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</si>
  <si>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</si>
  <si>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</si>
  <si>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</si>
  <si>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</si>
  <si>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</si>
  <si>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</si>
  <si>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</si>
  <si>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</si>
  <si>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</si>
  <si>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</si>
  <si>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</si>
  <si>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</si>
  <si>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</si>
  <si>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</si>
  <si>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</si>
  <si>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</si>
  <si>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</si>
  <si>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</si>
  <si>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</si>
  <si>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</si>
  <si>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</si>
  <si>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</si>
  <si>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</si>
  <si>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</si>
  <si>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</si>
  <si>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</si>
  <si>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</si>
  <si>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</si>
  <si>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</si>
  <si>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</si>
  <si>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</si>
  <si>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</si>
  <si>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</si>
  <si>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</si>
  <si>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</si>
  <si>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</si>
  <si>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</si>
  <si>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</si>
  <si>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</si>
  <si>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</si>
  <si>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</si>
  <si>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</si>
  <si>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</si>
  <si>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</si>
  <si>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</si>
  <si>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</si>
  <si>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</si>
  <si>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</si>
  <si>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</si>
  <si>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</si>
  <si>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</si>
  <si>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</si>
  <si>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</si>
  <si>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</si>
  <si>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</si>
  <si>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</si>
  <si>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</si>
  <si>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</si>
  <si>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</si>
  <si>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</si>
  <si>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</si>
  <si>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</si>
  <si>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</si>
  <si>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</si>
  <si>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</si>
  <si>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</si>
  <si>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</si>
  <si>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</si>
  <si>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</si>
  <si>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</si>
  <si>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</si>
  <si>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</si>
  <si>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</si>
  <si>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</si>
  <si>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</si>
  <si>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</si>
  <si>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</si>
  <si>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</si>
  <si>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</si>
  <si>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</si>
  <si>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</si>
  <si>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</si>
  <si>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</si>
  <si>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</si>
  <si>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</si>
  <si>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</si>
  <si>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</si>
  <si>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</si>
  <si>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</si>
  <si>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</si>
  <si>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</si>
  <si>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</si>
  <si>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</si>
  <si>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</si>
  <si>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</si>
  <si>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</si>
  <si>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</si>
  <si>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</si>
  <si>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</si>
  <si>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</si>
  <si>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</si>
  <si>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</si>
  <si>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</si>
  <si>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</si>
  <si>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</si>
  <si>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</si>
  <si>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</si>
  <si>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</si>
  <si>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</si>
  <si>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</si>
  <si>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</si>
  <si>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</si>
  <si>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</si>
  <si>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</si>
  <si>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</si>
  <si>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</si>
  <si>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</si>
  <si>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</si>
  <si>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</si>
  <si>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</si>
  <si>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</si>
  <si>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</si>
  <si>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</si>
  <si>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</si>
  <si>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</si>
  <si>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</si>
  <si>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</si>
  <si>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</si>
  <si>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</si>
  <si>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</si>
  <si>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</si>
  <si>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</si>
  <si>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</si>
  <si>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</si>
  <si>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</si>
  <si>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</si>
  <si>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</si>
  <si>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</si>
  <si>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</si>
  <si>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</si>
  <si>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</si>
  <si>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</si>
  <si>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</si>
  <si>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</si>
  <si>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</si>
  <si>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</si>
  <si>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</si>
  <si>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</si>
  <si>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</si>
  <si>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</si>
  <si>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</si>
  <si>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</si>
  <si>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</si>
  <si>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</si>
  <si>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</si>
  <si>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</si>
  <si>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</si>
  <si>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</si>
  <si>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</si>
  <si>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</si>
  <si>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</si>
  <si>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</si>
  <si>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</si>
  <si>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</si>
  <si>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</si>
  <si>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</si>
  <si>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</si>
  <si>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</si>
  <si>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</si>
  <si>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</si>
  <si>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</si>
  <si>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</si>
  <si>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</si>
  <si>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</si>
  <si>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</si>
  <si>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</si>
  <si>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</si>
  <si>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</si>
  <si>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</si>
  <si>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</si>
  <si>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</si>
  <si>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</si>
  <si>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</si>
  <si>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</si>
  <si>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</si>
  <si>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</si>
  <si>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</si>
  <si>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</si>
  <si>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</si>
  <si>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</si>
  <si>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</si>
  <si>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</si>
  <si>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</si>
  <si>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</si>
  <si>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</si>
  <si>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</si>
  <si>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</si>
  <si>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</si>
  <si>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</si>
  <si>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</si>
  <si>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</si>
  <si>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</si>
  <si>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</si>
  <si>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</si>
  <si>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</si>
  <si>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</si>
  <si>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</si>
  <si>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</si>
  <si>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</si>
  <si>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</si>
  <si>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</si>
  <si>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</si>
  <si>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</si>
  <si>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</si>
  <si>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</si>
  <si>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</si>
  <si>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</si>
  <si>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</si>
  <si>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</si>
  <si>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</si>
  <si>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</si>
  <si>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</si>
  <si>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</si>
  <si>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</si>
  <si>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</si>
  <si>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</si>
  <si>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</si>
  <si>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</si>
  <si>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</si>
  <si>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</si>
  <si>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</si>
  <si>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</si>
  <si>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</si>
  <si>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</si>
  <si>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</si>
  <si>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</si>
  <si>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</si>
  <si>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</si>
  <si>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</si>
  <si>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</si>
  <si>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</si>
  <si>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</si>
  <si>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</si>
  <si>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</si>
  <si>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</si>
  <si>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</si>
  <si>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</si>
  <si>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</si>
  <si>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</si>
  <si>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</si>
  <si>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</si>
  <si>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</si>
  <si>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</si>
  <si>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</si>
  <si>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</si>
  <si>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</si>
  <si>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</si>
  <si>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</si>
  <si>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</si>
  <si>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</si>
  <si>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</si>
  <si>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</si>
  <si>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</si>
  <si>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</si>
  <si>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</si>
  <si>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</si>
  <si>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</si>
  <si>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</si>
  <si>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</si>
  <si>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</si>
  <si>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</si>
  <si>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</si>
  <si>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</si>
  <si>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</si>
  <si>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</si>
  <si>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</si>
  <si>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</si>
  <si>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</si>
  <si>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</si>
  <si>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</si>
  <si>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</si>
  <si>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</si>
  <si>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</si>
  <si>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</si>
  <si>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</si>
  <si>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</si>
  <si>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</si>
  <si>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</si>
  <si>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</si>
  <si>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</si>
  <si>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</si>
  <si>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</si>
  <si>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</si>
  <si>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</si>
  <si>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</si>
  <si>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</si>
  <si>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</si>
  <si>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</si>
  <si>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</si>
  <si>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</si>
  <si>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</si>
  <si>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</si>
  <si>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</si>
  <si>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</si>
  <si>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</si>
  <si>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</si>
  <si>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</si>
  <si>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</si>
  <si>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</si>
  <si>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</si>
  <si>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</si>
  <si>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</si>
  <si>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</si>
  <si>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</si>
  <si>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</si>
  <si>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</si>
  <si>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</si>
  <si>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</si>
  <si>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</si>
  <si>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</si>
  <si>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</si>
  <si>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</si>
  <si>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</si>
  <si>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</si>
  <si>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</si>
  <si>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</si>
  <si>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</si>
  <si>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</si>
  <si>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</si>
  <si>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</si>
  <si>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</si>
  <si>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</si>
  <si>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</si>
  <si>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</si>
  <si>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</si>
  <si>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</si>
  <si>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</si>
  <si>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</si>
  <si>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</si>
  <si>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</si>
  <si>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</si>
  <si>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</si>
  <si>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</si>
  <si>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</si>
  <si>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</si>
  <si>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</si>
  <si>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</si>
  <si>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</si>
  <si>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</si>
  <si>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</si>
  <si>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</si>
  <si>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</si>
  <si>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</si>
  <si>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</si>
  <si>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</si>
  <si>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</si>
  <si>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</si>
  <si>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</si>
  <si>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</si>
  <si>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</si>
  <si>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</si>
  <si>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</si>
  <si>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</si>
  <si>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</si>
  <si>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</si>
  <si>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</si>
  <si>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</si>
  <si>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</si>
  <si>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</si>
  <si>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</si>
  <si>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</si>
  <si>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</si>
  <si>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</si>
  <si>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</si>
  <si>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</si>
  <si>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</si>
  <si>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</si>
  <si>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</si>
  <si>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</si>
  <si>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</si>
  <si>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</si>
  <si>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</si>
  <si>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</si>
  <si>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</si>
  <si>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</si>
  <si>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</si>
  <si>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</si>
  <si>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</si>
  <si>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</si>
  <si>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</si>
  <si>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</si>
  <si>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</si>
  <si>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</si>
  <si>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</si>
  <si>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</si>
  <si>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</si>
  <si>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</si>
  <si>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</si>
  <si>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</si>
  <si>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</si>
  <si>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</si>
  <si>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</si>
  <si>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</si>
  <si>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</si>
  <si>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</si>
  <si>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</si>
  <si>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</si>
  <si>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</si>
  <si>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</si>
  <si>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</si>
  <si>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</si>
  <si>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</si>
  <si>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</si>
  <si>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</si>
  <si>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</si>
  <si>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</si>
  <si>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</si>
  <si>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</si>
  <si>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</si>
  <si>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</si>
  <si>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</si>
  <si>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</si>
  <si>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</si>
  <si>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</si>
  <si>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</si>
  <si>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</si>
  <si>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</si>
  <si>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</si>
  <si>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</si>
  <si>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</si>
  <si>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</si>
  <si>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</si>
  <si>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</si>
  <si>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</si>
  <si>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</si>
  <si>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</si>
  <si>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</si>
  <si>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</si>
  <si>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</si>
  <si>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</si>
  <si>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</si>
  <si>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</si>
  <si>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</si>
  <si>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</si>
  <si>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</si>
  <si>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</si>
  <si>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</si>
  <si>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</si>
  <si>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</si>
  <si>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</si>
  <si>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</si>
  <si>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</si>
  <si>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</si>
  <si>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</si>
  <si>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</si>
  <si>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</si>
  <si>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</si>
  <si>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</si>
  <si>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</si>
  <si>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</si>
  <si>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</si>
  <si>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</si>
  <si>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</si>
  <si>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</si>
  <si>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</si>
  <si>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</si>
  <si>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</si>
  <si>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</si>
  <si>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</si>
  <si>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</si>
  <si>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</si>
  <si>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</si>
  <si>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</si>
  <si>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</si>
  <si>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</si>
  <si>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</si>
  <si>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</si>
  <si>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</si>
  <si>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</si>
  <si>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</si>
  <si>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</si>
  <si>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</si>
  <si>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</si>
  <si>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</si>
  <si>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</si>
  <si>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</si>
  <si>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</si>
  <si>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</si>
  <si>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</si>
  <si>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</si>
  <si>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</si>
  <si>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</si>
  <si>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</si>
  <si>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</si>
  <si>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</si>
  <si>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</si>
  <si>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</si>
  <si>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</si>
  <si>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</si>
  <si>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</si>
  <si>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</si>
  <si>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</si>
  <si>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</si>
  <si>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</si>
  <si>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</si>
  <si>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</si>
  <si>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</si>
  <si>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</si>
  <si>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</si>
  <si>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</si>
  <si>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</si>
  <si>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</si>
  <si>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</si>
  <si>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</si>
  <si>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</si>
  <si>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</si>
  <si>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</si>
  <si>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</si>
  <si>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</si>
  <si>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</si>
  <si>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</si>
  <si>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</si>
  <si>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</si>
  <si>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</si>
  <si>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</si>
  <si>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</si>
  <si>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</si>
  <si>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</si>
  <si>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</si>
  <si>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</si>
  <si>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</si>
  <si>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</si>
  <si>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</si>
  <si>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</si>
  <si>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</si>
  <si>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</si>
  <si>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</si>
  <si>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</si>
  <si>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</si>
  <si>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</si>
  <si>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</si>
  <si>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</si>
  <si>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</si>
  <si>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</si>
  <si>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</si>
  <si>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</si>
  <si>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</si>
  <si>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</si>
  <si>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</si>
  <si>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</si>
  <si>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</si>
  <si>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</si>
  <si>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</si>
  <si>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</si>
  <si>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</si>
  <si>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</si>
  <si>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</si>
  <si>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</si>
  <si>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</si>
  <si>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</si>
  <si>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</si>
  <si>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</si>
  <si>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</si>
  <si>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</si>
  <si>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</si>
  <si>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</si>
  <si>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</si>
  <si>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</si>
  <si>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</si>
  <si>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</si>
  <si>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</si>
  <si>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</si>
  <si>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</si>
  <si>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</si>
  <si>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</si>
  <si>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</si>
  <si>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</si>
  <si>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</si>
  <si>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</si>
  <si>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</si>
  <si>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</si>
  <si>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</si>
  <si>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</si>
  <si>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</si>
  <si>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</si>
  <si>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</si>
  <si>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</si>
  <si>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</si>
  <si>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</si>
  <si>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</si>
  <si>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</si>
  <si>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</si>
  <si>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</si>
  <si>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</si>
  <si>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</si>
  <si>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</si>
  <si>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</si>
  <si>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</si>
  <si>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</si>
  <si>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</si>
  <si>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</si>
  <si>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</si>
  <si>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</si>
  <si>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</si>
  <si>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</si>
  <si>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</si>
  <si>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</si>
  <si>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</si>
  <si>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</si>
  <si>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</si>
  <si>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</si>
  <si>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</si>
  <si>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</si>
  <si>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</si>
  <si>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</si>
  <si>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</si>
  <si>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</si>
  <si>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</si>
  <si>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</si>
  <si>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</si>
  <si>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</si>
  <si>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</si>
  <si>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</si>
  <si>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</si>
  <si>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</si>
  <si>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</si>
  <si>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</si>
  <si>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</si>
  <si>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</si>
  <si>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</si>
  <si>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</si>
  <si>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</si>
  <si>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</si>
  <si>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</si>
  <si>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</si>
  <si>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</si>
  <si>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</si>
  <si>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</si>
  <si>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</si>
  <si>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</si>
  <si>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</si>
  <si>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</si>
  <si>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</si>
  <si>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</si>
  <si>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</si>
  <si>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</si>
  <si>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</si>
  <si>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</si>
  <si>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</si>
  <si>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</si>
  <si>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</si>
  <si>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</si>
  <si>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</si>
  <si>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</si>
  <si>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</si>
  <si>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</si>
  <si>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</si>
  <si>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</si>
  <si>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</si>
  <si>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</si>
  <si>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</si>
  <si>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</si>
  <si>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</si>
  <si>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</si>
  <si>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</si>
  <si>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</si>
  <si>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</si>
  <si>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</si>
  <si>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</si>
  <si>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</si>
  <si>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</si>
  <si>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</si>
  <si>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</si>
  <si>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</si>
  <si>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</si>
  <si>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</si>
  <si>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</si>
  <si>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</si>
  <si>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</si>
  <si>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</si>
  <si>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</si>
  <si>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</si>
  <si>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</si>
  <si>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</si>
  <si>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</si>
  <si>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</si>
  <si>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</si>
  <si>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</si>
  <si>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</si>
  <si>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</si>
  <si>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</si>
  <si>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</si>
  <si>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</si>
  <si>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</si>
  <si>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</si>
  <si>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</si>
  <si>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</si>
  <si>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</si>
  <si>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</si>
  <si>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</si>
  <si>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</si>
  <si>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</si>
  <si>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</si>
  <si>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</si>
  <si>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</si>
  <si>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</si>
  <si>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</si>
  <si>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</si>
  <si>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</si>
  <si>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</si>
  <si>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</si>
  <si>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</si>
  <si>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</si>
  <si>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</si>
  <si>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</si>
  <si>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</si>
  <si>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</si>
  <si>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</si>
  <si>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</si>
  <si>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</si>
  <si>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</si>
  <si>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</si>
  <si>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</si>
  <si>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</si>
  <si>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</si>
  <si>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</si>
  <si>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</si>
  <si>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</si>
  <si>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</si>
  <si>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</si>
  <si>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</si>
  <si>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</si>
  <si>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</si>
  <si>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</si>
  <si>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</si>
  <si>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</si>
  <si>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</si>
  <si>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</si>
  <si>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</si>
  <si>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</si>
  <si>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</si>
  <si>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</si>
  <si>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</si>
  <si>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</si>
  <si>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</si>
  <si>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</si>
  <si>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</si>
  <si>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</si>
  <si>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</si>
  <si>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</si>
  <si>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</si>
  <si>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</si>
  <si>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</si>
  <si>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</si>
  <si>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</si>
  <si>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</si>
  <si>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</si>
  <si>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</si>
  <si>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</si>
  <si>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</si>
  <si>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</si>
  <si>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</si>
  <si>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</si>
  <si>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</si>
  <si>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</si>
  <si>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</si>
  <si>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</si>
  <si>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</si>
  <si>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</si>
  <si>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</si>
  <si>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</si>
  <si>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</si>
  <si>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</si>
  <si>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</si>
  <si>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</si>
  <si>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</si>
  <si>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</si>
  <si>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</si>
  <si>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</si>
  <si>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</si>
  <si>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</si>
  <si>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</si>
  <si>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</si>
  <si>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</si>
  <si>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</si>
  <si>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</si>
  <si>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</si>
  <si>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</si>
  <si>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</si>
  <si>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</si>
  <si>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</si>
  <si>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</si>
  <si>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</si>
  <si>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</si>
  <si>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</si>
  <si>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</si>
  <si>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</si>
  <si>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</si>
  <si>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</si>
  <si>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</si>
  <si>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</si>
  <si>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</si>
  <si>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</si>
  <si>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</si>
  <si>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</si>
  <si>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</si>
  <si>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</si>
  <si>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</si>
  <si>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</si>
  <si>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</si>
  <si>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</si>
  <si>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</si>
  <si>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</si>
  <si>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</si>
  <si>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</si>
  <si>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</si>
  <si>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</si>
  <si>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</si>
  <si>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</si>
  <si>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</si>
  <si>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</si>
  <si>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</si>
  <si>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</si>
  <si>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</si>
  <si>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</si>
  <si>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</si>
  <si>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</si>
  <si>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</si>
  <si>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</si>
  <si>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</si>
  <si>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</si>
  <si>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</si>
  <si>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</si>
  <si>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</si>
  <si>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</si>
  <si>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</si>
  <si>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</si>
  <si>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</si>
  <si>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</si>
  <si>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</si>
  <si>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</si>
  <si>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</si>
  <si>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</si>
  <si>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</si>
  <si>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</si>
  <si>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</si>
  <si>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</si>
  <si>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</si>
  <si>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</si>
  <si>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</si>
  <si>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</si>
  <si>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</si>
  <si>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</si>
  <si>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</si>
  <si>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</si>
  <si>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</si>
  <si>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</si>
  <si>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</si>
  <si>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</si>
  <si>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</si>
  <si>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</si>
  <si>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</si>
  <si>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</si>
  <si>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</si>
  <si>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</si>
  <si>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</si>
  <si>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</si>
  <si>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</si>
  <si>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</si>
  <si>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</si>
  <si>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</si>
  <si>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</si>
  <si>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</si>
  <si>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</si>
  <si>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</si>
  <si>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</si>
  <si>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</si>
  <si>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</si>
  <si>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</si>
  <si>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</si>
  <si>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</si>
  <si>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</si>
  <si>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</si>
  <si>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</si>
  <si>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</si>
  <si>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</si>
  <si>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</si>
  <si>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</si>
  <si>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</si>
  <si>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</si>
  <si>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</si>
  <si>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</si>
  <si>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</si>
  <si>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</si>
  <si>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</si>
  <si>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</si>
  <si>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</si>
  <si>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</si>
  <si>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</si>
  <si>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</si>
  <si>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</si>
  <si>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</si>
  <si>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</si>
  <si>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</si>
  <si>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</si>
  <si>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</si>
  <si>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</si>
  <si>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</si>
  <si>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</si>
  <si>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</si>
  <si>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</si>
  <si>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</si>
  <si>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</si>
  <si>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</si>
  <si>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</si>
  <si>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</si>
  <si>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</si>
  <si>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</si>
  <si>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</si>
  <si>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</si>
  <si>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</si>
  <si>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</si>
  <si>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</si>
  <si>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</si>
  <si>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</si>
  <si>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</si>
  <si>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</si>
  <si>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</si>
  <si>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</si>
  <si>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</si>
  <si>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</si>
  <si>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</si>
  <si>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</si>
  <si>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</si>
  <si>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</si>
  <si>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</si>
  <si>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</si>
  <si>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</si>
  <si>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</si>
  <si>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</si>
  <si>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</si>
  <si>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</si>
  <si>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</si>
  <si>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</si>
  <si>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</si>
  <si>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</si>
  <si>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</si>
  <si>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</si>
  <si>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</si>
  <si>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</si>
  <si>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</si>
  <si>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</si>
  <si>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</si>
  <si>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</si>
  <si>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</si>
  <si>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</si>
  <si>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</si>
  <si>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</si>
  <si>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</si>
  <si>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</si>
  <si>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</si>
  <si>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</si>
  <si>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</si>
  <si>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</si>
  <si>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</si>
  <si>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</si>
  <si>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</si>
  <si>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</si>
  <si>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</si>
  <si>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</si>
  <si>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</si>
  <si>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</si>
  <si>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</si>
  <si>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</si>
  <si>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</si>
  <si>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</si>
  <si>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</si>
  <si>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</si>
  <si>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</si>
  <si>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</si>
  <si>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</si>
  <si>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</si>
  <si>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</si>
  <si>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</si>
  <si>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</si>
  <si>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</si>
  <si>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</si>
  <si>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</si>
  <si>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</si>
  <si>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</si>
  <si>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</si>
  <si>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</si>
  <si>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</si>
  <si>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</si>
  <si>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</si>
  <si>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</si>
  <si>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</si>
  <si>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</si>
  <si>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</si>
  <si>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</si>
  <si>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</si>
  <si>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</si>
  <si>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</si>
  <si>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</si>
  <si>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</si>
  <si>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</si>
  <si>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</si>
  <si>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</si>
  <si>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</si>
  <si>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</si>
  <si>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</si>
  <si>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</si>
  <si>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</si>
  <si>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</si>
  <si>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</si>
  <si>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</si>
  <si>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</si>
  <si>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</si>
  <si>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</si>
  <si>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</si>
  <si>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</si>
  <si>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</si>
  <si>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</si>
  <si>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</si>
  <si>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</si>
  <si>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</si>
  <si>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</si>
  <si>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</si>
  <si>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</si>
  <si>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</si>
  <si>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</si>
  <si>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</si>
  <si>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</si>
  <si>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</si>
  <si>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</si>
  <si>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</si>
  <si>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</si>
  <si>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</si>
  <si>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</si>
  <si>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</si>
  <si>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</si>
  <si>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</si>
  <si>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</si>
  <si>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</si>
  <si>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</si>
  <si>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</si>
  <si>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</si>
  <si>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</si>
  <si>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</si>
  <si>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</si>
  <si>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</si>
  <si>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</si>
  <si>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</si>
  <si>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</si>
  <si>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</si>
  <si>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</si>
  <si>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</si>
  <si>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</si>
  <si>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</si>
  <si>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</si>
  <si>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</si>
  <si>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</si>
  <si>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</si>
  <si>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</si>
  <si>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</si>
  <si>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</si>
  <si>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</si>
  <si>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</si>
  <si>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</si>
  <si>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</si>
  <si>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</si>
  <si>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</si>
  <si>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</si>
  <si>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</si>
  <si>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</si>
  <si>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</si>
  <si>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</si>
  <si>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</si>
  <si>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</si>
  <si>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</si>
  <si>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</si>
  <si>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</si>
  <si>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</si>
  <si>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</si>
  <si>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</si>
  <si>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</si>
  <si>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</si>
  <si>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</si>
  <si>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</si>
  <si>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</si>
  <si>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</si>
  <si>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</si>
  <si>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</si>
  <si>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</si>
  <si>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</si>
  <si>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</si>
  <si>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</si>
  <si>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</si>
  <si>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</si>
  <si>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</si>
  <si>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</si>
  <si>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</si>
  <si>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</si>
  <si>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</si>
  <si>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</si>
  <si>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</si>
  <si>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</si>
  <si>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</si>
  <si>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</si>
  <si>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</si>
  <si>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</si>
  <si>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</si>
  <si>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</si>
  <si>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</si>
  <si>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</si>
  <si>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</si>
  <si>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</si>
  <si>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</si>
  <si>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</si>
  <si>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</si>
  <si>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</si>
  <si>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</si>
  <si>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</si>
  <si>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</si>
  <si>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</si>
  <si>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</si>
  <si>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</si>
  <si>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</si>
  <si>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</si>
  <si>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</si>
  <si>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</si>
  <si>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</si>
  <si>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</si>
  <si>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</si>
  <si>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</si>
  <si>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</si>
  <si>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</si>
  <si>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</si>
  <si>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</si>
  <si>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</si>
  <si>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</si>
  <si>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</si>
  <si>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</si>
  <si>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</si>
  <si>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</si>
  <si>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</si>
  <si>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</si>
  <si>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</si>
  <si>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</si>
  <si>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</si>
  <si>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</si>
  <si>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</si>
  <si>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</si>
  <si>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</si>
  <si>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</si>
  <si>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</si>
  <si>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</si>
  <si>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</si>
  <si>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</si>
  <si>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</si>
  <si>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</si>
  <si>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</si>
  <si>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</si>
  <si>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</si>
  <si>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</si>
  <si>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</si>
  <si>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</si>
  <si>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</si>
  <si>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</si>
  <si>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</si>
  <si>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</si>
  <si>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</si>
  <si>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</si>
  <si>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</si>
  <si>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</si>
  <si>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</si>
  <si>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</si>
  <si>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</si>
  <si>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</si>
  <si>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</si>
  <si>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</si>
  <si>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</si>
  <si>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</si>
  <si>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</si>
  <si>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</si>
  <si>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</si>
  <si>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</si>
  <si>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</si>
  <si>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</si>
  <si>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</si>
  <si>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</si>
  <si>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</si>
  <si>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</si>
  <si>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</si>
  <si>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</si>
  <si>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</si>
  <si>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</si>
  <si>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</si>
  <si>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</si>
  <si>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</si>
  <si>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</si>
  <si>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</si>
  <si>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</si>
  <si>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</si>
  <si>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</si>
  <si>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</si>
  <si>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</si>
  <si>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</si>
  <si>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</si>
  <si>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</si>
  <si>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</si>
  <si>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</si>
  <si>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</si>
  <si>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</si>
  <si>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</si>
  <si>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</si>
  <si>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</si>
  <si>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</si>
  <si>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</si>
  <si>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</si>
  <si>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</si>
  <si>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</si>
  <si>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</si>
  <si>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</si>
  <si>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</si>
  <si>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</si>
  <si>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</si>
  <si>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</si>
  <si>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</si>
  <si>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</si>
  <si>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</si>
  <si>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</si>
  <si>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</si>
  <si>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</si>
  <si>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</si>
  <si>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</si>
  <si>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</si>
  <si>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</si>
  <si>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</si>
  <si>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</si>
  <si>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</si>
  <si>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</si>
  <si>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</si>
  <si>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</si>
  <si>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</si>
  <si>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</si>
  <si>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</si>
  <si>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</si>
  <si>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</si>
  <si>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</si>
  <si>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</si>
  <si>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</si>
  <si>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</si>
  <si>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</si>
  <si>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</si>
  <si>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</si>
  <si>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</si>
  <si>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</si>
  <si>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</si>
  <si>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</si>
  <si>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</si>
  <si>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</si>
  <si>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</si>
  <si>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</si>
  <si>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</si>
  <si>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</si>
  <si>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</si>
  <si>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</si>
  <si>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</si>
  <si>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</si>
  <si>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</si>
  <si>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</si>
  <si>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</si>
  <si>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</si>
  <si>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</si>
  <si>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</si>
  <si>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</si>
  <si>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</si>
  <si>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</si>
  <si>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</si>
  <si>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</si>
  <si>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</si>
  <si>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</si>
  <si>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</si>
  <si>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</si>
  <si>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</si>
  <si>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</si>
  <si>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</si>
  <si>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</si>
  <si>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</si>
  <si>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</si>
  <si>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</si>
  <si>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</si>
  <si>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</si>
  <si>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</si>
  <si>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</si>
  <si>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</si>
  <si>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</si>
  <si>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</si>
  <si>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</si>
  <si>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</si>
  <si>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</si>
  <si>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</si>
  <si>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</si>
  <si>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</si>
  <si>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</si>
  <si>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</si>
  <si>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</si>
  <si>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</si>
  <si>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</si>
  <si>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</si>
  <si>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</si>
  <si>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</si>
  <si>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</si>
  <si>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</si>
  <si>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</si>
  <si>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</si>
  <si>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</si>
  <si>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</si>
  <si>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</si>
  <si>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</si>
  <si>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</si>
  <si>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</si>
  <si>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</si>
  <si>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</si>
  <si>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</si>
  <si>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</si>
  <si>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</si>
  <si>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</si>
  <si>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</si>
  <si>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</si>
  <si>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</si>
  <si>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</si>
  <si>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</si>
  <si>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</si>
  <si>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</si>
  <si>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</si>
  <si>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</si>
  <si>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</si>
  <si>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</si>
  <si>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</si>
  <si>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</si>
  <si>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</si>
  <si>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</si>
  <si>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</si>
  <si>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</si>
  <si>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</si>
  <si>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</si>
  <si>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</si>
  <si>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</si>
  <si>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</si>
  <si>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</si>
  <si>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</si>
  <si>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</si>
  <si>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</si>
  <si>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</si>
  <si>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</si>
  <si>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</si>
  <si>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</si>
  <si>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</si>
  <si>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</si>
  <si>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</si>
  <si>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</si>
  <si>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</si>
  <si>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</si>
  <si>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</si>
  <si>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</si>
  <si>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</si>
  <si>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</si>
  <si>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</si>
  <si>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</si>
  <si>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</si>
  <si>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</si>
  <si>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</si>
  <si>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</si>
  <si>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</si>
  <si>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</si>
  <si>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</si>
  <si>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</si>
  <si>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</si>
  <si>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</si>
  <si>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</si>
  <si>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</si>
  <si>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</si>
  <si>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</si>
  <si>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</si>
  <si>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</si>
  <si>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</si>
  <si>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</si>
  <si>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</si>
  <si>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</si>
  <si>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</si>
  <si>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</si>
  <si>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</si>
  <si>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</si>
  <si>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</si>
  <si>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</si>
  <si>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</si>
  <si>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</si>
  <si>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</si>
  <si>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</si>
  <si>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</si>
  <si>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</si>
  <si>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</si>
  <si>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</si>
  <si>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</si>
  <si>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</si>
  <si>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</si>
  <si>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</si>
  <si>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</si>
  <si>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</si>
  <si>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</si>
  <si>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</si>
  <si>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</si>
  <si>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</si>
  <si>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</si>
  <si>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</si>
  <si>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</si>
  <si>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</si>
  <si>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</si>
  <si>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</si>
  <si>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</si>
  <si>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</si>
  <si>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</si>
  <si>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</si>
  <si>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</si>
  <si>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</si>
  <si>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</si>
  <si>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</si>
  <si>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</si>
  <si>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</si>
  <si>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</si>
  <si>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</si>
  <si>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</si>
  <si>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</si>
  <si>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</si>
  <si>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</si>
  <si>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</si>
  <si>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</si>
  <si>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</si>
  <si>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</si>
  <si>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</si>
  <si>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</si>
  <si>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</si>
  <si>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</si>
  <si>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</si>
  <si>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</si>
  <si>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</si>
  <si>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</si>
  <si>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</si>
  <si>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</si>
  <si>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</si>
  <si>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</si>
  <si>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</si>
  <si>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</si>
  <si>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</si>
  <si>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</si>
  <si>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</si>
  <si>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</si>
  <si>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</si>
  <si>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</si>
  <si>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</si>
  <si>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</si>
  <si>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</si>
  <si>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</si>
  <si>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</si>
  <si>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</si>
  <si>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</si>
  <si>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</si>
  <si>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</si>
  <si>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</si>
  <si>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</si>
  <si>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</si>
  <si>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</si>
  <si>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</si>
  <si>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</si>
  <si>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</si>
  <si>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</si>
  <si>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</si>
  <si>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</si>
  <si>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</si>
  <si>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</si>
  <si>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</si>
  <si>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</si>
  <si>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</si>
  <si>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</si>
  <si>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</si>
  <si>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</si>
  <si>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</si>
  <si>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</si>
  <si>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</si>
  <si>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</si>
  <si>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</si>
  <si>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</si>
  <si>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</si>
  <si>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</si>
  <si>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</si>
  <si>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</si>
  <si>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</si>
  <si>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</si>
  <si>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</si>
  <si>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</si>
  <si>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</si>
  <si>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</si>
  <si>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</si>
  <si>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</si>
  <si>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</si>
  <si>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</si>
  <si>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</si>
  <si>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</si>
  <si>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</si>
  <si>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</si>
  <si>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</si>
  <si>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</si>
  <si>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</si>
  <si>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</si>
  <si>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</si>
  <si>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</si>
  <si>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</si>
  <si>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</si>
  <si>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</si>
  <si>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</si>
  <si>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</si>
  <si>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</si>
  <si>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</si>
  <si>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</si>
  <si>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</si>
  <si>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</si>
  <si>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</si>
  <si>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</si>
  <si>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</si>
  <si>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</si>
  <si>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</si>
  <si>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</si>
  <si>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</si>
  <si>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</si>
  <si>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</si>
  <si>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</si>
  <si>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</si>
  <si>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</si>
  <si>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</si>
  <si>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</si>
  <si>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</si>
  <si>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</si>
  <si>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</si>
  <si>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</si>
  <si>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</si>
  <si>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</si>
  <si>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</si>
  <si>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</si>
  <si>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</si>
  <si>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</si>
  <si>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</si>
  <si>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</si>
  <si>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</si>
  <si>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</si>
  <si>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</si>
  <si>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</si>
  <si>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</si>
  <si>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</si>
  <si>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</si>
  <si>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</si>
  <si>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</si>
  <si>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</si>
  <si>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</si>
  <si>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</si>
  <si>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</si>
  <si>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</si>
  <si>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</si>
  <si>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</si>
  <si>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</si>
  <si>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</si>
  <si>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</si>
  <si>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</si>
  <si>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</si>
  <si>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</si>
  <si>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</si>
  <si>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</si>
  <si>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</si>
  <si>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</si>
  <si>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</si>
  <si>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</si>
  <si>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</si>
  <si>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</si>
  <si>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</si>
  <si>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</si>
  <si>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</si>
  <si>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</si>
  <si>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</si>
  <si>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</si>
  <si>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</si>
  <si>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</si>
  <si>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</si>
  <si>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</si>
  <si>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</si>
  <si>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</si>
  <si>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</si>
  <si>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</si>
  <si>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</si>
  <si>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</si>
  <si>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</si>
  <si>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</si>
  <si>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</si>
  <si>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</si>
  <si>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</si>
  <si>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</si>
  <si>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</si>
  <si>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</si>
  <si>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</si>
  <si>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</si>
  <si>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</si>
  <si>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</si>
  <si>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</si>
  <si>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</si>
  <si>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</si>
  <si>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</si>
  <si>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</si>
  <si>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</si>
  <si>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</si>
  <si>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</si>
  <si>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</si>
  <si>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</si>
  <si>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</si>
  <si>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</si>
  <si>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</si>
  <si>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</si>
  <si>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</si>
  <si>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</si>
  <si>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</si>
  <si>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</si>
  <si>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</si>
  <si>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</si>
  <si>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</si>
  <si>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</si>
  <si>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</si>
  <si>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</si>
  <si>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</si>
  <si>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</si>
  <si>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</si>
  <si>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</si>
  <si>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</si>
  <si>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</si>
  <si>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</si>
  <si>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</si>
  <si>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</si>
  <si>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</si>
  <si>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</si>
  <si>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</si>
  <si>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</si>
  <si>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</si>
  <si>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</si>
  <si>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</si>
  <si>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</si>
  <si>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</si>
  <si>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</si>
  <si>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</si>
  <si>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</si>
  <si>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</si>
  <si>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</si>
  <si>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</si>
  <si>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</si>
  <si>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</si>
  <si>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</si>
  <si>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</si>
  <si>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</si>
  <si>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</si>
  <si>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</si>
  <si>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</si>
  <si>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</si>
  <si>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</si>
  <si>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</si>
  <si>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</si>
  <si>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</si>
  <si>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</si>
  <si>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</si>
  <si>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</si>
  <si>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</si>
  <si>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</si>
  <si>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</si>
  <si>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</si>
  <si>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</si>
  <si>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</si>
  <si>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</si>
  <si>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</si>
  <si>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</si>
  <si>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</si>
  <si>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</si>
  <si>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</si>
  <si>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</si>
  <si>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</si>
  <si>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</si>
  <si>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</si>
  <si>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</si>
  <si>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</si>
  <si>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</si>
  <si>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</si>
  <si>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</si>
  <si>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</si>
  <si>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</si>
  <si>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</si>
  <si>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</si>
  <si>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</si>
  <si>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</si>
  <si>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</si>
  <si>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</si>
  <si>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</si>
  <si>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</si>
  <si>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</si>
  <si>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</si>
  <si>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</si>
  <si>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</si>
  <si>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</si>
  <si>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</si>
  <si>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</si>
  <si>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</si>
  <si>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</si>
  <si>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</si>
  <si>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</si>
  <si>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</si>
  <si>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</si>
  <si>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</si>
  <si>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</si>
  <si>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</si>
  <si>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</si>
  <si>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</si>
  <si>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</si>
  <si>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</si>
  <si>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</si>
  <si>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</si>
  <si>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</si>
  <si>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</si>
  <si>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</si>
  <si>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</si>
  <si>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</si>
  <si>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</si>
  <si>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</si>
  <si>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</si>
  <si>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</si>
  <si>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</si>
  <si>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</si>
  <si>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</si>
  <si>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</si>
  <si>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</si>
  <si>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</si>
  <si>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</si>
  <si>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</si>
  <si>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</si>
  <si>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</si>
  <si>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</si>
  <si>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</si>
  <si>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</si>
  <si>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</si>
  <si>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</si>
  <si>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</si>
  <si>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</si>
  <si>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</si>
  <si>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</si>
  <si>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</si>
  <si>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</si>
  <si>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</si>
  <si>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</si>
  <si>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</si>
  <si>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</si>
  <si>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</si>
  <si>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</si>
  <si>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</si>
  <si>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</si>
  <si>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</si>
  <si>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</si>
  <si>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</si>
  <si>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</si>
  <si>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</si>
  <si>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</si>
  <si>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</si>
  <si>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</si>
  <si>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</si>
  <si>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</si>
  <si>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</si>
  <si>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</si>
  <si>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</si>
  <si>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</si>
  <si>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</si>
  <si>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</si>
  <si>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</si>
  <si>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</si>
  <si>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</si>
  <si>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</si>
  <si>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</si>
  <si>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</si>
  <si>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</si>
  <si>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</si>
  <si>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</si>
  <si>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</si>
  <si>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</si>
  <si>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</si>
  <si>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</si>
  <si>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</si>
  <si>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</si>
  <si>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</si>
  <si>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</si>
  <si>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</si>
  <si>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</si>
  <si>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</si>
  <si>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</si>
  <si>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</si>
  <si>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</si>
  <si>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</si>
  <si>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</si>
  <si>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</si>
  <si>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</si>
  <si>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</si>
  <si>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</si>
  <si>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</si>
  <si>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</si>
  <si>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</si>
  <si>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</si>
  <si>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</si>
  <si>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</si>
  <si>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</si>
  <si>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</si>
  <si>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</si>
  <si>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</si>
  <si>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</si>
  <si>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</si>
  <si>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</si>
  <si>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</si>
  <si>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</si>
  <si>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</si>
  <si>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</si>
  <si>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</si>
  <si>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</si>
  <si>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</si>
  <si>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</si>
  <si>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</si>
  <si>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</si>
  <si>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</si>
  <si>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</si>
  <si>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</si>
  <si>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</si>
  <si>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</si>
  <si>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</si>
  <si>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</si>
  <si>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</si>
  <si>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</si>
  <si>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</si>
  <si>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</si>
  <si>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</si>
  <si>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</si>
  <si>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</si>
  <si>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</si>
  <si>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</si>
  <si>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</si>
  <si>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</si>
  <si>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</si>
  <si>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</si>
  <si>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</si>
  <si>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</si>
  <si>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</si>
  <si>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</si>
  <si>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</si>
  <si>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</si>
  <si>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</si>
  <si>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</si>
  <si>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</si>
  <si>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</si>
  <si>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</si>
  <si>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</si>
  <si>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</si>
  <si>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</si>
  <si>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</si>
  <si>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</si>
  <si>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</si>
  <si>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</si>
  <si>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</si>
  <si>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</si>
  <si>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</si>
  <si>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</si>
  <si>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</si>
  <si>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</si>
  <si>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</si>
  <si>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</si>
  <si>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</si>
  <si>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</si>
  <si>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</si>
  <si>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</si>
  <si>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</si>
  <si>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</si>
  <si>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</si>
  <si>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</si>
  <si>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</si>
  <si>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</si>
  <si>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</si>
  <si>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</si>
  <si>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</si>
  <si>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</si>
  <si>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</si>
  <si>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</si>
  <si>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</si>
  <si>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</si>
  <si>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</si>
  <si>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</si>
  <si>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</si>
  <si>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</si>
  <si>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</si>
  <si>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</si>
  <si>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</si>
  <si>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</si>
  <si>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</si>
  <si>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</si>
  <si>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</si>
  <si>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</si>
  <si>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</si>
  <si>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</si>
  <si>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</si>
  <si>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</si>
  <si>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</si>
  <si>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</si>
  <si>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</si>
  <si>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</si>
  <si>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</si>
  <si>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</si>
  <si>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</si>
  <si>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</si>
  <si>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</si>
  <si>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</si>
  <si>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</si>
  <si>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</si>
  <si>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</si>
  <si>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</si>
  <si>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</si>
  <si>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</si>
  <si>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</si>
  <si>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</si>
  <si>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</si>
  <si>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</si>
  <si>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</si>
  <si>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</si>
  <si>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</si>
  <si>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</si>
  <si>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</si>
  <si>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</si>
  <si>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</si>
  <si>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</si>
  <si>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</si>
  <si>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</si>
  <si>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</si>
  <si>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</si>
  <si>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</si>
  <si>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</si>
  <si>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</si>
  <si>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</si>
  <si>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</si>
  <si>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</si>
  <si>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</si>
  <si>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</si>
  <si>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</si>
  <si>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</si>
  <si>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</si>
  <si>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</si>
  <si>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</si>
  <si>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</si>
  <si>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</si>
  <si>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</si>
  <si>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</si>
  <si>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</si>
  <si>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</si>
  <si>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</si>
  <si>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</si>
  <si>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</si>
  <si>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</si>
  <si>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</si>
  <si>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</si>
  <si>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</si>
  <si>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</si>
  <si>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</si>
  <si>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</si>
  <si>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</si>
  <si>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</si>
  <si>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</si>
  <si>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</si>
  <si>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</si>
  <si>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</si>
  <si>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</si>
  <si>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</si>
  <si>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</si>
  <si>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</si>
  <si>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</si>
  <si>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</si>
  <si>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</si>
  <si>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</si>
  <si>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</si>
  <si>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</si>
  <si>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</si>
  <si>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</si>
  <si>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</si>
  <si>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</si>
  <si>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</si>
  <si>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</si>
  <si>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</si>
  <si>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</si>
  <si>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</si>
  <si>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</si>
  <si>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</si>
  <si>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</si>
  <si>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</si>
  <si>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</si>
  <si>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</si>
  <si>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</si>
  <si>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</si>
  <si>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</si>
  <si>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</si>
  <si>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</si>
  <si>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</si>
  <si>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</si>
  <si>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</si>
  <si>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</si>
  <si>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</si>
  <si>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</si>
  <si>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</si>
  <si>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</si>
  <si>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</si>
  <si>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</si>
  <si>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</si>
  <si>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</si>
  <si>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</si>
  <si>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</si>
  <si>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</si>
  <si>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</si>
  <si>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</si>
  <si>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</si>
  <si>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</si>
  <si>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</si>
  <si>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</si>
  <si>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</si>
  <si>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</si>
  <si>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</si>
  <si>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</si>
  <si>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</si>
  <si>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</si>
  <si>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</si>
  <si>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</si>
  <si>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</si>
  <si>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</si>
  <si>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</si>
  <si>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</si>
  <si>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</si>
  <si>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</si>
  <si>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</si>
  <si>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</si>
  <si>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</si>
  <si>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</si>
  <si>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</si>
  <si>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</si>
  <si>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</si>
  <si>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</si>
  <si>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</si>
  <si>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</si>
  <si>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</si>
  <si>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</si>
  <si>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</si>
  <si>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</si>
  <si>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</si>
  <si>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</si>
  <si>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</si>
  <si>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</si>
  <si>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</si>
  <si>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</si>
  <si>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</si>
  <si>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</si>
  <si>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</si>
  <si>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</si>
  <si>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</si>
  <si>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</si>
  <si>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</si>
  <si>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</si>
  <si>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</si>
  <si>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</si>
  <si>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</si>
  <si>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</si>
  <si>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</si>
  <si>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</si>
  <si>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</si>
  <si>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</si>
  <si>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</si>
  <si>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</si>
  <si>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</si>
  <si>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</si>
  <si>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</si>
  <si>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</si>
  <si>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</si>
  <si>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</si>
  <si>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</si>
  <si>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</si>
  <si>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</si>
  <si>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</si>
  <si>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</si>
  <si>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</si>
  <si>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</si>
  <si>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</si>
  <si>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</si>
  <si>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</si>
  <si>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</si>
  <si>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</si>
  <si>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</si>
  <si>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</si>
  <si>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</si>
  <si>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</si>
  <si>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</si>
  <si>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</si>
  <si>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</si>
  <si>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</si>
  <si>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</si>
  <si>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</si>
  <si>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</si>
  <si>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</si>
  <si>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</si>
  <si>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</si>
  <si>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</si>
  <si>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</si>
  <si>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</si>
  <si>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</si>
  <si>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</si>
  <si>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</si>
  <si>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</si>
  <si>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</si>
  <si>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</si>
  <si>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</si>
  <si>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</si>
  <si>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</si>
  <si>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</si>
  <si>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</si>
  <si>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</si>
  <si>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</si>
  <si>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</si>
  <si>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</si>
  <si>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</si>
  <si>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</si>
  <si>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</si>
  <si>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</si>
  <si>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</si>
  <si>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</si>
  <si>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</si>
  <si>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</si>
  <si>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</si>
  <si>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</si>
  <si>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</si>
  <si>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</si>
  <si>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</si>
  <si>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</si>
  <si>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</si>
  <si>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</si>
  <si>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</si>
  <si>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</si>
  <si>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</si>
  <si>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</si>
  <si>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</si>
  <si>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</si>
  <si>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</si>
  <si>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</si>
  <si>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</si>
  <si>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</si>
  <si>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</si>
  <si>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</si>
  <si>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</si>
  <si>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</si>
  <si>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</si>
  <si>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</si>
  <si>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</si>
  <si>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</si>
  <si>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</si>
  <si>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</si>
  <si>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</si>
  <si>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</si>
  <si>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</si>
  <si>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</si>
  <si>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</si>
  <si>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</si>
  <si>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</si>
  <si>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</si>
  <si>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</si>
  <si>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</si>
  <si>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</si>
  <si>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</si>
  <si>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</si>
  <si>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</si>
  <si>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</si>
  <si>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</si>
  <si>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</si>
  <si>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</si>
  <si>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</si>
  <si>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</si>
  <si>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</si>
  <si>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</si>
  <si>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</si>
  <si>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</si>
  <si>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</si>
  <si>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</si>
  <si>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</si>
  <si>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</si>
  <si>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</si>
  <si>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</si>
  <si>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</si>
  <si>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</si>
  <si>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</si>
  <si>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</si>
  <si>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</si>
  <si>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</si>
  <si>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</si>
  <si>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</si>
  <si>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</si>
  <si>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</si>
  <si>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</si>
  <si>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</si>
  <si>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</si>
  <si>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</si>
  <si>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</si>
  <si>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</si>
  <si>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</si>
  <si>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</si>
  <si>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</si>
  <si>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</si>
  <si>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</si>
  <si>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</si>
  <si>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</si>
  <si>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</si>
  <si>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</si>
  <si>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</si>
  <si>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</si>
  <si>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</si>
  <si>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</si>
  <si>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</si>
  <si>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</si>
  <si>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</si>
  <si>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</si>
  <si>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</si>
  <si>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</si>
  <si>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</si>
  <si>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</si>
  <si>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</si>
  <si>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</si>
  <si>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</si>
  <si>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</si>
  <si>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</si>
  <si>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</si>
  <si>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</si>
  <si>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</si>
  <si>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</si>
  <si>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</si>
  <si>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</si>
  <si>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</si>
  <si>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</si>
  <si>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</si>
  <si>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</si>
  <si>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</si>
  <si>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</si>
  <si>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</si>
  <si>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</si>
  <si>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</si>
  <si>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</si>
  <si>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</si>
  <si>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</si>
  <si>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</si>
  <si>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</si>
  <si>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</si>
  <si>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</si>
  <si>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</si>
  <si>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</si>
  <si>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</si>
  <si>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</si>
  <si>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</si>
  <si>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</si>
  <si>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</si>
  <si>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</si>
  <si>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</si>
  <si>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</si>
  <si>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</si>
  <si>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</si>
  <si>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</si>
  <si>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</si>
  <si>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</si>
  <si>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</si>
  <si>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</si>
  <si>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</si>
  <si>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</si>
  <si>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</si>
  <si>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</si>
  <si>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</si>
  <si>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</si>
  <si>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</si>
  <si>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</si>
  <si>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</si>
  <si>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</si>
  <si>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</si>
  <si>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</si>
  <si>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</si>
  <si>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</si>
  <si>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</si>
  <si>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</si>
  <si>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</si>
  <si>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</si>
  <si>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</si>
  <si>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</si>
  <si>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</si>
  <si>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</si>
  <si>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</si>
  <si>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</si>
  <si>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</si>
  <si>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</si>
  <si>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</si>
  <si>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</si>
  <si>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</si>
  <si>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</si>
  <si>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</si>
  <si>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</si>
  <si>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</si>
  <si>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</si>
  <si>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</si>
  <si>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</si>
  <si>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</si>
  <si>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</si>
  <si>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</si>
  <si>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</si>
  <si>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</si>
  <si>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</si>
  <si>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</si>
  <si>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</si>
  <si>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</si>
  <si>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</si>
  <si>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</si>
  <si>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</si>
  <si>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</si>
  <si>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</si>
  <si>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</si>
  <si>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</si>
  <si>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</si>
  <si>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</si>
  <si>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</si>
  <si>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</si>
  <si>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</si>
  <si>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</si>
  <si>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</si>
  <si>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</si>
  <si>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</si>
  <si>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</si>
  <si>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</si>
  <si>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</si>
  <si>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</si>
  <si>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</si>
  <si>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</si>
  <si>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</si>
  <si>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</si>
  <si>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</si>
  <si>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</si>
  <si>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</si>
  <si>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</si>
  <si>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</si>
  <si>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</si>
  <si>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</si>
  <si>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</si>
  <si>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</si>
  <si>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</si>
  <si>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</si>
  <si>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</si>
  <si>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</si>
  <si>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</si>
  <si>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</si>
  <si>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</si>
  <si>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</si>
  <si>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</si>
  <si>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</si>
  <si>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</si>
  <si>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</si>
  <si>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</si>
  <si>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</si>
  <si>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</si>
  <si>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</si>
  <si>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</si>
  <si>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</si>
  <si>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</si>
  <si>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</si>
  <si>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</si>
  <si>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</si>
  <si>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</si>
  <si>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</si>
  <si>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</si>
  <si>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</si>
  <si>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</si>
  <si>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</si>
  <si>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</si>
  <si>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</si>
  <si>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</si>
  <si>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</si>
  <si>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</si>
  <si>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</si>
  <si>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</si>
  <si>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</si>
  <si>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</si>
  <si>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</si>
  <si>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</si>
  <si>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</si>
  <si>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</si>
  <si>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</si>
  <si>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</si>
  <si>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</si>
  <si>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</si>
  <si>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</si>
  <si>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</si>
  <si>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</si>
  <si>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</si>
  <si>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</si>
  <si>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</si>
  <si>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</si>
  <si>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</si>
  <si>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</si>
  <si>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</si>
  <si>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</si>
  <si>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</si>
  <si>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</si>
  <si>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</si>
  <si>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</si>
  <si>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</si>
  <si>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</si>
  <si>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</si>
  <si>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</si>
  <si>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</si>
  <si>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</si>
  <si>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</si>
  <si>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</si>
  <si>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</si>
  <si>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</si>
  <si>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</si>
  <si>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</si>
  <si>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</si>
  <si>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</si>
  <si>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</si>
  <si>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</si>
  <si>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</si>
  <si>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</si>
  <si>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</si>
  <si>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</si>
  <si>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</si>
  <si>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</si>
  <si>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</si>
  <si>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</si>
  <si>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</si>
  <si>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</si>
  <si>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</si>
  <si>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</si>
  <si>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</si>
  <si>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</si>
  <si>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</si>
  <si>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</si>
  <si>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</si>
  <si>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</si>
  <si>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</si>
  <si>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</si>
  <si>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</si>
  <si>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</si>
  <si>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</si>
  <si>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</si>
  <si>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</si>
  <si>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</si>
  <si>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</si>
  <si>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</si>
  <si>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</si>
  <si>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</si>
  <si>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</si>
  <si>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</si>
  <si>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</si>
  <si>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</si>
  <si>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</si>
  <si>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</si>
  <si>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</si>
  <si>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</si>
  <si>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</si>
  <si>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</si>
  <si>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</si>
  <si>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</si>
  <si>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</si>
  <si>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</si>
  <si>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</si>
  <si>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</si>
  <si>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</si>
  <si>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</si>
  <si>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</si>
  <si>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</si>
  <si>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</si>
  <si>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</si>
  <si>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</si>
  <si>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</si>
  <si>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</si>
  <si>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</si>
  <si>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</si>
  <si>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</si>
  <si>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</si>
  <si>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</si>
  <si>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</si>
  <si>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</si>
  <si>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</si>
  <si>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</si>
  <si>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</si>
  <si>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</si>
  <si>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</si>
  <si>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</si>
  <si>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</si>
  <si>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</si>
  <si>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</si>
  <si>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</si>
  <si>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</si>
  <si>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</si>
  <si>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</si>
  <si>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</si>
  <si>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</si>
  <si>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</si>
  <si>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</si>
  <si>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</si>
  <si>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</si>
  <si>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</si>
  <si>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</si>
  <si>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</si>
  <si>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</si>
  <si>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</si>
  <si>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</si>
  <si>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</si>
  <si>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</si>
  <si>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</si>
  <si>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</si>
  <si>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</si>
  <si>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</si>
  <si>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</si>
  <si>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</si>
  <si>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</si>
  <si>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</si>
  <si>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</si>
  <si>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</si>
  <si>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</si>
  <si>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</si>
  <si>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</si>
  <si>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</si>
  <si>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</si>
  <si>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</si>
  <si>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</si>
  <si>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</si>
  <si>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</si>
  <si>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</si>
  <si>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</si>
  <si>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</si>
  <si>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</si>
  <si>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</si>
  <si>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</si>
  <si>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</si>
  <si>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</si>
  <si>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</si>
  <si>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</si>
  <si>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</si>
  <si>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</si>
  <si>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</si>
  <si>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</si>
  <si>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</si>
  <si>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</si>
  <si>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</si>
  <si>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</si>
  <si>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</si>
  <si>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</si>
  <si>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</si>
  <si>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</si>
  <si>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</si>
  <si>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</si>
  <si>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</si>
  <si>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</si>
  <si>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</si>
  <si>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</si>
  <si>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</si>
  <si>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</si>
  <si>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</si>
  <si>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</si>
  <si>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</si>
  <si>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</si>
  <si>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</si>
  <si>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</si>
  <si>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</si>
  <si>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</si>
  <si>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</si>
  <si>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</si>
  <si>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</si>
  <si>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</si>
  <si>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</si>
  <si>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</si>
  <si>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</si>
  <si>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</si>
  <si>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</si>
  <si>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</si>
  <si>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</si>
  <si>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</si>
  <si>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</si>
  <si>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</si>
  <si>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</si>
  <si>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</si>
  <si>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</si>
  <si>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</si>
  <si>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</si>
  <si>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</si>
  <si>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</si>
  <si>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</si>
  <si>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</si>
  <si>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</si>
  <si>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</si>
  <si>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</si>
  <si>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</si>
  <si>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</si>
  <si>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</si>
  <si>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</si>
  <si>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</si>
  <si>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</si>
  <si>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</si>
  <si>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</si>
  <si>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</si>
  <si>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</si>
  <si>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</si>
  <si>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</si>
  <si>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</si>
  <si>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</si>
  <si>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</si>
  <si>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</si>
  <si>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</si>
  <si>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</si>
  <si>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</si>
  <si>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</si>
  <si>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</si>
  <si>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</si>
  <si>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</si>
  <si>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</si>
  <si>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</si>
  <si>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</si>
  <si>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</si>
  <si>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</si>
  <si>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</si>
  <si>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</si>
  <si>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</si>
  <si>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</si>
  <si>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</si>
  <si>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</si>
  <si>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</si>
  <si>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</si>
  <si>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</si>
  <si>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</si>
  <si>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</si>
  <si>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</si>
  <si>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</si>
  <si>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</si>
  <si>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</si>
  <si>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</si>
  <si>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</si>
  <si>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</si>
  <si>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</si>
  <si>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</si>
  <si>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</si>
  <si>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</si>
  <si>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</si>
  <si>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</si>
  <si>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</si>
  <si>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</si>
  <si>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</si>
  <si>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</si>
  <si>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</si>
  <si>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</si>
  <si>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</si>
  <si>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</si>
  <si>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</si>
  <si>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</si>
  <si>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</si>
  <si>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</si>
  <si>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</si>
  <si>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</si>
  <si>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</si>
  <si>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</si>
  <si>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</si>
  <si>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</si>
  <si>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</si>
  <si>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</si>
  <si>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</si>
  <si>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</si>
  <si>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</si>
  <si>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</si>
  <si>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</si>
  <si>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</si>
  <si>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</si>
  <si>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</si>
  <si>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</si>
  <si>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</si>
  <si>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</si>
  <si>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</si>
  <si>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</si>
  <si>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</si>
  <si>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</si>
  <si>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</si>
  <si>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</si>
  <si>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</si>
  <si>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</si>
  <si>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</si>
  <si>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</si>
  <si>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</si>
  <si>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</si>
  <si>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</si>
  <si>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</si>
  <si>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</si>
  <si>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</si>
  <si>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</si>
  <si>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</si>
  <si>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</si>
  <si>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</si>
  <si>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</si>
  <si>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</si>
  <si>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</si>
  <si>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</si>
  <si>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</si>
  <si>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</si>
  <si>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</si>
  <si>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</si>
  <si>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</si>
  <si>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</si>
  <si>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</si>
  <si>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</si>
  <si>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</si>
  <si>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</si>
  <si>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</si>
  <si>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</si>
  <si>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</si>
  <si>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</si>
  <si>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</si>
  <si>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</si>
  <si>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</si>
  <si>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</si>
  <si>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</si>
  <si>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</si>
  <si>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</si>
  <si>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</si>
  <si>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</si>
  <si>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</si>
  <si>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</si>
  <si>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</si>
  <si>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</si>
  <si>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</si>
  <si>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</si>
  <si>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</si>
  <si>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</si>
  <si>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</si>
  <si>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</si>
  <si>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</si>
  <si>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</si>
  <si>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</si>
  <si>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</si>
  <si>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</si>
  <si>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</si>
  <si>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</si>
  <si>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</si>
  <si>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</si>
  <si>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</si>
  <si>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</si>
  <si>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</si>
  <si>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</si>
  <si>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</si>
  <si>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</si>
  <si>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</si>
  <si>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</si>
  <si>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</si>
  <si>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</si>
  <si>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</si>
  <si>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</si>
  <si>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</si>
  <si>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</si>
  <si>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</si>
  <si>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</si>
  <si>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</si>
  <si>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</si>
  <si>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</si>
  <si>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</si>
  <si>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</si>
  <si>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</si>
  <si>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</si>
  <si>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</si>
  <si>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</si>
  <si>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</si>
  <si>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</si>
  <si>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</si>
  <si>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</si>
  <si>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</si>
  <si>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</si>
  <si>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</si>
  <si>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</si>
  <si>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</si>
  <si>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</si>
  <si>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</si>
  <si>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</si>
  <si>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</si>
  <si>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</si>
  <si>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</si>
  <si>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</si>
  <si>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</si>
  <si>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</si>
  <si>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</si>
  <si>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</si>
  <si>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</si>
  <si>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</si>
  <si>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</si>
  <si>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</si>
  <si>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</si>
  <si>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</si>
  <si>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</si>
  <si>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</si>
  <si>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</si>
  <si>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</si>
  <si>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</si>
  <si>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</si>
  <si>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</si>
  <si>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</si>
  <si>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</si>
  <si>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</si>
  <si>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</si>
  <si>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</si>
  <si>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</si>
  <si>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</si>
  <si>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</si>
  <si>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</si>
  <si>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</si>
  <si>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</si>
  <si>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</si>
  <si>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</si>
  <si>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</si>
  <si>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</si>
  <si>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</si>
  <si>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</si>
  <si>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</si>
  <si>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</si>
  <si>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</si>
  <si>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</si>
  <si>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</si>
  <si>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</si>
  <si>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</si>
  <si>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</si>
  <si>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</si>
  <si>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</si>
  <si>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</si>
  <si>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</si>
  <si>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</si>
  <si>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</si>
  <si>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</si>
  <si>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</si>
  <si>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</si>
  <si>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</si>
  <si>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</si>
  <si>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</si>
  <si>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</si>
  <si>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</si>
  <si>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</si>
  <si>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</si>
  <si>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</si>
  <si>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</si>
  <si>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</si>
  <si>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</si>
  <si>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</si>
  <si>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</si>
  <si>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</si>
  <si>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</si>
  <si>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</si>
  <si>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</si>
  <si>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</si>
  <si>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</si>
  <si>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</si>
  <si>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</si>
  <si>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</si>
  <si>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</si>
  <si>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</si>
  <si>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</si>
  <si>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</si>
  <si>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</si>
  <si>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</si>
  <si>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</si>
  <si>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</si>
  <si>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</si>
  <si>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</si>
  <si>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</si>
  <si>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</si>
  <si>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</si>
  <si>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</si>
  <si>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</si>
  <si>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</si>
  <si>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</si>
  <si>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</si>
  <si>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</si>
  <si>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</si>
  <si>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</si>
  <si>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</si>
  <si>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</si>
  <si>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</si>
  <si>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</si>
  <si>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</si>
  <si>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</si>
  <si>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</si>
  <si>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</si>
  <si>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</si>
  <si>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</si>
  <si>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</si>
  <si>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</si>
  <si>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</si>
  <si>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</si>
  <si>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</si>
  <si>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</si>
  <si>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</si>
  <si>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</si>
  <si>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</si>
  <si>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</si>
  <si>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</si>
  <si>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</si>
  <si>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</si>
  <si>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</si>
  <si>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</si>
  <si>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</si>
  <si>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</si>
  <si>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</si>
  <si>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</si>
  <si>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</si>
  <si>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</si>
  <si>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</si>
  <si>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</si>
  <si>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</si>
  <si>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</si>
  <si>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</si>
  <si>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</si>
  <si>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</si>
  <si>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</si>
  <si>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</si>
  <si>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</si>
  <si>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</si>
  <si>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</si>
  <si>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</si>
  <si>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</si>
  <si>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</si>
  <si>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</si>
  <si>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</si>
  <si>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</si>
  <si>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</si>
  <si>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</si>
  <si>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</si>
  <si>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</si>
  <si>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</si>
  <si>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</si>
  <si>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</si>
  <si>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</si>
  <si>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</si>
  <si>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</si>
  <si>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</si>
  <si>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</si>
  <si>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</si>
  <si>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</si>
  <si>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</si>
  <si>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</si>
  <si>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</si>
  <si>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</si>
  <si>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</si>
  <si>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</si>
  <si>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</si>
  <si>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</si>
  <si>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</si>
  <si>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</si>
  <si>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</si>
  <si>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</si>
  <si>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</si>
  <si>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</si>
  <si>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</si>
  <si>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</si>
  <si>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</si>
  <si>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</si>
  <si>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</si>
  <si>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</si>
  <si>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</si>
  <si>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</si>
  <si>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</si>
  <si>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</si>
  <si>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</si>
  <si>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</si>
  <si>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</si>
  <si>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</si>
  <si>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</si>
  <si>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</si>
  <si>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</si>
  <si>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</si>
  <si>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</si>
  <si>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</si>
  <si>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</si>
  <si>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</si>
  <si>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</si>
  <si>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</si>
  <si>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</si>
  <si>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</si>
  <si>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</si>
  <si>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</si>
  <si>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</si>
  <si>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</si>
  <si>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</si>
  <si>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</si>
  <si>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</si>
  <si>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</si>
  <si>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</si>
  <si>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</si>
  <si>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</si>
  <si>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</si>
  <si>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</si>
  <si>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</si>
  <si>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</si>
  <si>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</si>
  <si>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</si>
  <si>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</si>
  <si>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</si>
  <si>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</si>
  <si>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</si>
  <si>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</si>
  <si>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</si>
  <si>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</si>
  <si>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</si>
  <si>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</si>
  <si>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</si>
  <si>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</si>
  <si>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</si>
  <si>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</si>
  <si>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</si>
  <si>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</si>
  <si>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</si>
  <si>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</si>
  <si>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</si>
  <si>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</si>
  <si>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</si>
  <si>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</si>
  <si>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</si>
  <si>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</si>
  <si>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</si>
  <si>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</si>
  <si>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</si>
  <si>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</si>
  <si>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</si>
  <si>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</si>
  <si>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</si>
  <si>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</si>
  <si>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</si>
  <si>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</si>
  <si>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</si>
  <si>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</si>
  <si>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</si>
  <si>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</si>
  <si>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</si>
  <si>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</si>
  <si>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</si>
  <si>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</si>
  <si>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</si>
  <si>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</si>
  <si>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</si>
  <si>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</si>
  <si>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</si>
  <si>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</si>
  <si>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</si>
  <si>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</si>
  <si>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</si>
  <si>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</si>
  <si>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</si>
  <si>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</si>
  <si>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</si>
  <si>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</si>
  <si>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</si>
  <si>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</si>
  <si>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</si>
  <si>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</si>
  <si>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</si>
  <si>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</si>
  <si>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</si>
  <si>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</si>
  <si>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</si>
  <si>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</si>
  <si>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</si>
  <si>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</si>
  <si>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</si>
  <si>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</si>
  <si>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</si>
  <si>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</si>
  <si>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</si>
  <si>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</si>
  <si>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</si>
  <si>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</si>
  <si>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</si>
  <si>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</si>
  <si>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</si>
  <si>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</si>
  <si>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</si>
  <si>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</si>
  <si>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</si>
  <si>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</si>
  <si>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</si>
  <si>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</si>
  <si>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</si>
  <si>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</si>
  <si>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</si>
  <si>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</si>
  <si>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</si>
  <si>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</si>
  <si>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</si>
  <si>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</si>
  <si>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</si>
  <si>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</si>
  <si>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</si>
  <si>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</si>
  <si>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</si>
  <si>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</si>
  <si>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</si>
  <si>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</si>
  <si>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</si>
  <si>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</si>
  <si>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</si>
  <si>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</si>
  <si>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</si>
  <si>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</si>
  <si>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</si>
  <si>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</si>
  <si>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</si>
  <si>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</si>
  <si>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</si>
  <si>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</si>
  <si>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</si>
  <si>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</si>
  <si>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</si>
  <si>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</si>
  <si>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</si>
  <si>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</si>
  <si>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</si>
  <si>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</si>
  <si>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</si>
  <si>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</si>
  <si>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</si>
  <si>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</si>
  <si>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</si>
  <si>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</si>
  <si>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</si>
  <si>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</si>
  <si>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</si>
  <si>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</si>
  <si>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</si>
  <si>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</si>
  <si>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</si>
  <si>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</si>
  <si>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</si>
  <si>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</si>
  <si>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</si>
  <si>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</si>
  <si>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</si>
  <si>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</si>
  <si>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</si>
  <si>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</si>
  <si>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</si>
  <si>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</si>
  <si>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</si>
  <si>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</si>
  <si>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</si>
  <si>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</si>
  <si>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</si>
  <si>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</si>
  <si>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</si>
  <si>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</si>
  <si>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</si>
  <si>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</si>
  <si>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</si>
  <si>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</si>
  <si>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</si>
  <si>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</si>
  <si>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</si>
  <si>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</si>
  <si>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</si>
  <si>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</si>
  <si>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</si>
  <si>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</si>
  <si>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</si>
  <si>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</si>
  <si>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</si>
  <si>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</si>
  <si>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</si>
  <si>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</si>
  <si>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</si>
  <si>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</si>
  <si>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</si>
  <si>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</si>
  <si>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</si>
  <si>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</si>
  <si>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</si>
  <si>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</si>
  <si>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</si>
  <si>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</si>
  <si>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</si>
  <si>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</si>
  <si>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</si>
  <si>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</si>
  <si>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</si>
  <si>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</si>
  <si>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</si>
  <si>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</si>
  <si>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</si>
  <si>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</si>
  <si>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</si>
  <si>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</si>
  <si>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</si>
  <si>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</si>
  <si>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</si>
  <si>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</si>
  <si>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</si>
  <si>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</si>
  <si>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</si>
  <si>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</si>
  <si>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</si>
  <si>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</si>
  <si>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</si>
  <si>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</si>
  <si>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</si>
  <si>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</si>
  <si>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</si>
  <si>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</si>
  <si>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</si>
  <si>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</si>
  <si>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</si>
  <si>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</si>
  <si>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</si>
  <si>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</si>
  <si>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</si>
  <si>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</si>
  <si>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</si>
  <si>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</si>
  <si>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</si>
  <si>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</si>
  <si>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</si>
  <si>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</si>
  <si>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</si>
  <si>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</si>
  <si>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</si>
  <si>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</si>
  <si>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</si>
  <si>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</si>
  <si>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</si>
  <si>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</si>
  <si>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</si>
  <si>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</si>
  <si>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</si>
  <si>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</si>
  <si>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</si>
  <si>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</si>
  <si>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</si>
  <si>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</si>
  <si>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</si>
  <si>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</si>
  <si>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</si>
  <si>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</si>
  <si>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</si>
  <si>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</si>
  <si>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</si>
  <si>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</si>
  <si>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</si>
  <si>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</si>
  <si>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</si>
  <si>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</si>
  <si>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</si>
  <si>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</si>
  <si>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</si>
  <si>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</si>
  <si>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</si>
  <si>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</si>
  <si>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</si>
  <si>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</si>
  <si>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</si>
  <si>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</si>
  <si>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</si>
  <si>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</si>
  <si>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</si>
  <si>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</si>
  <si>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</si>
  <si>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</si>
  <si>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</si>
  <si>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</si>
  <si>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</si>
  <si>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</si>
  <si>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</si>
  <si>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</si>
  <si>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</si>
  <si>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</si>
  <si>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</si>
  <si>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</si>
  <si>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</si>
  <si>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</si>
  <si>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</si>
  <si>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</si>
  <si>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</si>
  <si>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</si>
  <si>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</si>
  <si>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</si>
  <si>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</si>
  <si>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</si>
  <si>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</si>
  <si>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</si>
  <si>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</si>
  <si>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</si>
  <si>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</si>
  <si>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</si>
  <si>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</si>
  <si>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</si>
  <si>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</si>
  <si>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</si>
  <si>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</si>
  <si>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</si>
  <si>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</si>
  <si>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</si>
  <si>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</si>
  <si>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</si>
  <si>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</si>
  <si>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</si>
  <si>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</si>
  <si>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</si>
  <si>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</si>
  <si>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</si>
  <si>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</si>
  <si>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</si>
  <si>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</si>
  <si>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</si>
  <si>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</si>
  <si>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</si>
  <si>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</si>
  <si>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</si>
  <si>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</si>
  <si>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</si>
  <si>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</si>
  <si>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</si>
  <si>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</si>
  <si>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</si>
  <si>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</si>
  <si>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</si>
  <si>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</si>
  <si>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</si>
  <si>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</si>
  <si>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</si>
  <si>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</si>
  <si>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</si>
  <si>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</si>
  <si>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</si>
  <si>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</si>
  <si>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</si>
  <si>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</si>
  <si>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</si>
  <si>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</si>
  <si>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</si>
  <si>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</si>
  <si>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</si>
  <si>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</si>
  <si>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</si>
  <si>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</si>
  <si>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</si>
  <si>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</si>
  <si>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</si>
  <si>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</si>
  <si>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</si>
  <si>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</si>
  <si>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</si>
  <si>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</si>
  <si>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</si>
  <si>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</si>
  <si>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</si>
  <si>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</si>
  <si>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</si>
  <si>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</si>
  <si>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</si>
  <si>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</si>
  <si>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</si>
  <si>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</si>
  <si>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</si>
  <si>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</si>
  <si>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</si>
  <si>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</si>
  <si>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</si>
  <si>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</si>
  <si>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</si>
  <si>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</si>
  <si>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</si>
  <si>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</si>
  <si>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</si>
  <si>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</si>
  <si>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</si>
  <si>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</si>
  <si>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</si>
  <si>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</si>
  <si>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</si>
  <si>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</si>
  <si>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</si>
  <si>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</si>
  <si>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</si>
  <si>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</si>
  <si>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</si>
  <si>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</si>
  <si>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</si>
  <si>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</si>
  <si>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</si>
  <si>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</si>
  <si>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</si>
  <si>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</si>
  <si>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</si>
  <si>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</si>
  <si>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</si>
  <si>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</si>
  <si>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</si>
  <si>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</si>
  <si>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</si>
  <si>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</si>
  <si>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</si>
  <si>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</si>
  <si>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</si>
  <si>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</si>
  <si>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</si>
  <si>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</si>
  <si>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</si>
  <si>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</si>
  <si>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</si>
  <si>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</si>
  <si>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</si>
  <si>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</si>
  <si>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</si>
  <si>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</si>
  <si>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</si>
  <si>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</si>
  <si>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</si>
  <si>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</si>
  <si>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</si>
  <si>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</si>
  <si>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</si>
  <si>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</si>
  <si>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</si>
  <si>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</si>
  <si>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</si>
  <si>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</si>
  <si>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</si>
  <si>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</si>
  <si>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</si>
  <si>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</si>
  <si>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</si>
  <si>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</si>
  <si>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</si>
  <si>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</si>
  <si>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</si>
  <si>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</si>
  <si>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</si>
  <si>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</si>
  <si>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</si>
  <si>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</si>
  <si>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</si>
  <si>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</si>
  <si>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</si>
  <si>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</si>
  <si>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</si>
  <si>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</si>
  <si>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</si>
  <si>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</si>
  <si>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</si>
  <si>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</si>
  <si>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</si>
  <si>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</si>
  <si>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</si>
  <si>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</si>
  <si>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</si>
  <si>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</si>
  <si>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</si>
  <si>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</si>
  <si>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</si>
  <si>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</si>
  <si>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</si>
  <si>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</si>
  <si>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</si>
  <si>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</si>
  <si>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</si>
  <si>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</si>
  <si>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</si>
  <si>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</si>
  <si>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</si>
  <si>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</si>
  <si>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</si>
  <si>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</si>
  <si>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</si>
  <si>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</si>
  <si>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</si>
  <si>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</si>
  <si>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</si>
  <si>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</si>
  <si>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</si>
  <si>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</si>
  <si>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</si>
  <si>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</si>
  <si>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</si>
  <si>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</si>
  <si>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</si>
  <si>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</si>
  <si>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</si>
  <si>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</si>
  <si>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</si>
  <si>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</si>
  <si>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</si>
  <si>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</si>
  <si>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</si>
  <si>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</si>
  <si>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</si>
  <si>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</si>
  <si>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</si>
  <si>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</si>
  <si>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</si>
  <si>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</si>
  <si>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</si>
  <si>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</si>
  <si>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</si>
  <si>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</si>
  <si>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</si>
  <si>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</si>
  <si>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</si>
  <si>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</si>
  <si>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</si>
  <si>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</si>
  <si>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</si>
  <si>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</si>
  <si>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</si>
  <si>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</si>
  <si>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</si>
  <si>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</si>
  <si>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</si>
  <si>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</si>
  <si>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</si>
  <si>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</si>
  <si>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</si>
  <si>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</si>
  <si>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</si>
  <si>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</si>
  <si>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</si>
  <si>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</si>
  <si>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</si>
  <si>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</si>
  <si>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</si>
  <si>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</si>
  <si>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</si>
  <si>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</si>
  <si>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</si>
  <si>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</si>
  <si>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</si>
  <si>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</si>
  <si>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</si>
  <si>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</si>
  <si>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</si>
  <si>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</si>
  <si>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</si>
  <si>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</si>
  <si>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</si>
  <si>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</si>
  <si>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</si>
  <si>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</si>
  <si>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</si>
  <si>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</si>
  <si>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</si>
  <si>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</si>
  <si>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</si>
  <si>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</si>
  <si>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</si>
  <si>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</si>
  <si>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</si>
  <si>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</si>
  <si>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</si>
  <si>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</si>
  <si>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</si>
  <si>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</si>
  <si>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</si>
  <si>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</si>
  <si>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</si>
  <si>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</si>
  <si>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</si>
  <si>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</si>
  <si>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</si>
  <si>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</si>
  <si>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</si>
  <si>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</si>
  <si>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</si>
  <si>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</si>
  <si>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</si>
  <si>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</si>
  <si>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</si>
  <si>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</si>
  <si>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</si>
  <si>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</si>
  <si>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</si>
  <si>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</si>
  <si>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</si>
  <si>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</si>
  <si>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</si>
  <si>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</si>
  <si>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</si>
  <si>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</si>
  <si>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</si>
  <si>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</si>
  <si>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</si>
  <si>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</si>
  <si>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</si>
  <si>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</si>
  <si>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</si>
  <si>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</si>
  <si>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</si>
  <si>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</si>
  <si>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</si>
  <si>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</si>
  <si>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</si>
  <si>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</si>
  <si>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</si>
  <si>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</si>
  <si>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</si>
  <si>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</si>
  <si>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</si>
  <si>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</si>
  <si>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</si>
  <si>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</si>
  <si>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</si>
  <si>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</si>
  <si>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</si>
  <si>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</si>
  <si>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</si>
  <si>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</si>
  <si>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</si>
  <si>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</si>
  <si>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</si>
  <si>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</si>
  <si>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</si>
  <si>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</si>
  <si>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</si>
  <si>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</si>
  <si>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</si>
  <si>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</si>
  <si>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</si>
  <si>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</si>
  <si>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</si>
  <si>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</si>
  <si>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</si>
  <si>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</si>
  <si>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</si>
  <si>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</si>
  <si>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</si>
  <si>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</si>
  <si>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</si>
  <si>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</si>
  <si>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</si>
  <si>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</si>
  <si>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</si>
  <si>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</si>
  <si>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</si>
  <si>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</si>
  <si>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</si>
  <si>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</si>
  <si>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</si>
  <si>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</si>
  <si>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</si>
  <si>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</si>
  <si>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</si>
  <si>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</si>
  <si>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</si>
  <si>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</si>
  <si>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</si>
  <si>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</si>
  <si>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</si>
  <si>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</si>
  <si>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</si>
  <si>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</si>
  <si>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</si>
  <si>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</si>
  <si>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</si>
  <si>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</si>
  <si>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</si>
  <si>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</si>
  <si>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</si>
  <si>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</si>
  <si>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</si>
  <si>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</si>
  <si>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</si>
  <si>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</si>
  <si>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</si>
  <si>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</si>
  <si>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</si>
  <si>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</si>
  <si>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</si>
  <si>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</si>
  <si>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</si>
  <si>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</si>
  <si>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</si>
  <si>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</si>
  <si>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</si>
  <si>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</si>
  <si>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</si>
  <si>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</si>
  <si>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</si>
  <si>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</si>
  <si>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</si>
  <si>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</si>
  <si>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</si>
  <si>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</si>
  <si>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</si>
  <si>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</si>
  <si>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</si>
  <si>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</si>
  <si>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</si>
  <si>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</si>
  <si>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</si>
  <si>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</si>
  <si>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</si>
  <si>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</si>
  <si>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</si>
  <si>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</si>
  <si>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</si>
  <si>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</si>
  <si>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</si>
  <si>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</si>
  <si>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</si>
  <si>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</si>
  <si>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</si>
  <si>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</si>
  <si>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</si>
  <si>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</si>
  <si>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</si>
  <si>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</si>
  <si>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</si>
  <si>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</si>
  <si>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</si>
  <si>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</si>
  <si>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</si>
  <si>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</si>
  <si>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</si>
  <si>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</si>
  <si>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</si>
  <si>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</si>
  <si>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</si>
  <si>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</si>
  <si>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</si>
  <si>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</si>
  <si>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</si>
  <si>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</si>
  <si>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</si>
  <si>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</si>
  <si>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</si>
  <si>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</si>
  <si>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</si>
  <si>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</si>
  <si>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</si>
  <si>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</si>
  <si>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</si>
  <si>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</si>
  <si>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</si>
  <si>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</si>
  <si>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</si>
  <si>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</si>
  <si>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</si>
  <si>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</si>
  <si>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</si>
  <si>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</si>
  <si>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</si>
  <si>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</si>
  <si>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</si>
  <si>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</si>
  <si>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</si>
  <si>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</si>
  <si>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</si>
  <si>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</si>
  <si>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</si>
  <si>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</si>
  <si>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</si>
  <si>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</si>
  <si>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</si>
  <si>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</si>
  <si>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</si>
  <si>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</si>
  <si>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</si>
  <si>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</si>
  <si>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</si>
  <si>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</si>
  <si>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</si>
  <si>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</si>
  <si>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</si>
  <si>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</si>
  <si>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</si>
  <si>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</si>
  <si>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</si>
  <si>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</si>
  <si>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</si>
  <si>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</si>
  <si>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</si>
  <si>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</si>
  <si>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</si>
  <si>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</si>
  <si>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</si>
  <si>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</si>
  <si>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</si>
  <si>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</si>
  <si>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</si>
  <si>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</si>
  <si>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</si>
  <si>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</si>
  <si>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</si>
  <si>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</si>
  <si>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</si>
  <si>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</si>
  <si>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</si>
  <si>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</si>
  <si>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</si>
  <si>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</si>
  <si>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</si>
  <si>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</si>
  <si>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</si>
  <si>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</si>
  <si>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</si>
  <si>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</si>
  <si>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</si>
  <si>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</si>
  <si>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</si>
  <si>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</si>
  <si>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</si>
  <si>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</si>
  <si>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</si>
  <si>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</si>
  <si>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</si>
  <si>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</si>
  <si>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</si>
  <si>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</si>
  <si>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</si>
  <si>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</si>
  <si>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</si>
  <si>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</si>
  <si>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</si>
  <si>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</si>
  <si>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</si>
  <si>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</si>
  <si>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</si>
  <si>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</si>
  <si>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</si>
  <si>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</si>
  <si>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</si>
  <si>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</si>
  <si>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</si>
  <si>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</si>
  <si>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</si>
  <si>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</si>
  <si>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</si>
  <si>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</si>
  <si>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</si>
  <si>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</si>
  <si>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</si>
  <si>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</si>
  <si>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</si>
  <si>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</si>
  <si>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</si>
  <si>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</si>
  <si>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</si>
  <si>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</si>
  <si>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</si>
  <si>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</si>
  <si>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</si>
  <si>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</si>
  <si>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</si>
  <si>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</si>
  <si>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</si>
  <si>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</si>
  <si>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</si>
  <si>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</si>
  <si>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</si>
  <si>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</si>
  <si>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</si>
  <si>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</si>
  <si>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</si>
  <si>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</si>
  <si>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</si>
  <si>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</si>
  <si>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</si>
  <si>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</si>
  <si>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</si>
  <si>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</si>
  <si>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</si>
  <si>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</si>
  <si>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</si>
  <si>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</si>
  <si>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</si>
  <si>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</si>
  <si>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</si>
  <si>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</si>
  <si>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</si>
  <si>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</si>
  <si>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</si>
  <si>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</si>
  <si>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</si>
  <si>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</si>
  <si>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</si>
  <si>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</si>
  <si>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</si>
  <si>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</si>
  <si>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</si>
  <si>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</si>
  <si>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</si>
  <si>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</si>
  <si>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</si>
  <si>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</si>
  <si>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</si>
  <si>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</si>
  <si>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</si>
  <si>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</si>
  <si>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</si>
  <si>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</si>
  <si>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</si>
  <si>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</si>
  <si>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</si>
  <si>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</si>
  <si>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</si>
  <si>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</si>
  <si>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</si>
  <si>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</si>
  <si>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</si>
  <si>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</si>
  <si>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</si>
  <si>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</si>
  <si>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</si>
  <si>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</si>
  <si>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</si>
  <si>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</si>
  <si>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</si>
  <si>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</si>
  <si>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</si>
  <si>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</si>
  <si>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</si>
  <si>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</si>
  <si>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</si>
  <si>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</si>
  <si>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</si>
  <si>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</si>
  <si>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</si>
  <si>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</si>
  <si>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</si>
  <si>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</si>
  <si>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</si>
  <si>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</si>
  <si>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</si>
  <si>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</si>
  <si>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</si>
  <si>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</si>
  <si>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</si>
  <si>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</si>
  <si>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</si>
  <si>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</si>
  <si>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</si>
  <si>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</si>
  <si>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</si>
  <si>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</si>
  <si>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</si>
  <si>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</si>
  <si>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</si>
  <si>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</si>
  <si>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</si>
  <si>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</si>
  <si>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</si>
  <si>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</si>
  <si>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</si>
  <si>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</si>
  <si>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</si>
  <si>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</si>
  <si>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</si>
  <si>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</si>
  <si>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</si>
  <si>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</si>
  <si>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</si>
  <si>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</si>
  <si>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</si>
  <si>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</si>
  <si>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</si>
  <si>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</si>
  <si>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</si>
  <si>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</si>
  <si>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</si>
  <si>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</si>
  <si>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</si>
  <si>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</si>
  <si>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</si>
  <si>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</si>
  <si>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</si>
  <si>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</si>
  <si>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</si>
  <si>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</si>
  <si>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</si>
  <si>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</si>
  <si>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</si>
  <si>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</si>
  <si>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</si>
  <si>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</si>
  <si>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</si>
  <si>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</si>
  <si>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</si>
  <si>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</si>
  <si>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</si>
  <si>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</si>
  <si>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</si>
  <si>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</si>
  <si>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</si>
  <si>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</si>
  <si>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</si>
  <si>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</si>
  <si>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</si>
  <si>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</si>
  <si>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</si>
  <si>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</si>
  <si>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</si>
  <si>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</si>
  <si>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</si>
  <si>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</si>
  <si>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</si>
  <si>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</si>
  <si>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</si>
  <si>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</si>
  <si>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</si>
  <si>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</si>
  <si>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</si>
  <si>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</si>
  <si>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</si>
  <si>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</si>
  <si>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</si>
  <si>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</si>
  <si>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</si>
  <si>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</si>
  <si>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</si>
  <si>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</si>
  <si>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</si>
  <si>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</si>
  <si>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</si>
  <si>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</si>
  <si>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</si>
  <si>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</si>
  <si>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</si>
  <si>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</si>
  <si>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</si>
  <si>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</si>
  <si>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</si>
  <si>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</si>
  <si>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</si>
  <si>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</si>
  <si>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</si>
  <si>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</si>
  <si>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</si>
  <si>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</si>
  <si>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</si>
  <si>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</si>
  <si>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</si>
  <si>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</si>
  <si>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</si>
  <si>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</si>
  <si>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</si>
  <si>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</si>
  <si>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</si>
  <si>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</si>
  <si>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</si>
  <si>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</si>
  <si>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</si>
  <si>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</si>
  <si>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</si>
  <si>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</si>
  <si>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</si>
  <si>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</si>
  <si>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</si>
  <si>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</si>
  <si>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</si>
  <si>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</si>
  <si>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</si>
  <si>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</si>
  <si>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</si>
  <si>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</si>
  <si>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</si>
  <si>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</si>
  <si>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</si>
  <si>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</si>
  <si>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</si>
  <si>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</si>
  <si>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</si>
  <si>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</si>
  <si>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</si>
  <si>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</si>
  <si>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</si>
  <si>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</si>
  <si>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</si>
  <si>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</si>
  <si>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</si>
  <si>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</si>
  <si>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</si>
  <si>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</si>
  <si>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</si>
  <si>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</si>
  <si>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</si>
  <si>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</si>
  <si>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</si>
  <si>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</si>
  <si>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</si>
  <si>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</si>
  <si>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</si>
  <si>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</si>
  <si>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</si>
  <si>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</si>
  <si>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</si>
  <si>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</si>
  <si>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</si>
  <si>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</si>
  <si>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</si>
  <si>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</si>
  <si>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</si>
  <si>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</si>
  <si>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</si>
  <si>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</si>
  <si>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</si>
  <si>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</si>
  <si>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</si>
  <si>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</si>
  <si>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</si>
  <si>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</si>
  <si>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</si>
  <si>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</si>
  <si>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</si>
  <si>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</si>
  <si>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</si>
  <si>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</si>
  <si>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</si>
  <si>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</si>
  <si>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</si>
  <si>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</si>
  <si>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</si>
  <si>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</si>
  <si>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</si>
  <si>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</si>
  <si>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</si>
  <si>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</si>
  <si>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</si>
  <si>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</si>
  <si>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</si>
  <si>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</si>
  <si>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</si>
  <si>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</si>
  <si>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</si>
  <si>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</si>
  <si>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</si>
  <si>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</si>
  <si>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</si>
  <si>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</si>
  <si>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</si>
  <si>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</si>
  <si>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</si>
  <si>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</si>
  <si>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</si>
  <si>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</si>
  <si>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</si>
  <si>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</si>
  <si>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</si>
  <si>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</si>
  <si>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</si>
  <si>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</si>
  <si>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</si>
  <si>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</si>
  <si>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</si>
  <si>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</si>
  <si>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</si>
  <si>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</si>
  <si>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</si>
  <si>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</si>
  <si>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</si>
  <si>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</si>
  <si>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</si>
  <si>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</si>
  <si>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</si>
  <si>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</si>
  <si>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</si>
  <si>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</si>
  <si>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</si>
  <si>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</si>
  <si>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</si>
  <si>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</si>
  <si>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</si>
  <si>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</si>
  <si>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</si>
  <si>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</si>
  <si>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</si>
  <si>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</si>
  <si>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</si>
  <si>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</si>
  <si>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</si>
  <si>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</si>
  <si>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</si>
  <si>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</si>
  <si>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</si>
  <si>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</si>
  <si>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</si>
  <si>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</si>
  <si>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</si>
  <si>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</si>
  <si>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</si>
  <si>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</si>
  <si>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</si>
  <si>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</si>
  <si>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</si>
  <si>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</si>
  <si>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</si>
  <si>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</si>
  <si>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</si>
  <si>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</si>
  <si>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</si>
  <si>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</si>
  <si>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</si>
  <si>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</si>
  <si>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</si>
  <si>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</si>
  <si>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</si>
  <si>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</si>
  <si>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</si>
  <si>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</si>
  <si>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</si>
  <si>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</si>
  <si>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</si>
  <si>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</si>
  <si>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</si>
  <si>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</si>
  <si>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</si>
  <si>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</si>
  <si>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</si>
  <si>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</si>
  <si>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</si>
  <si>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</si>
  <si>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</si>
  <si>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</si>
  <si>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</si>
  <si>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</si>
  <si>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</si>
  <si>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</si>
  <si>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</si>
  <si>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</si>
  <si>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</si>
  <si>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</si>
  <si>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</si>
  <si>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</si>
  <si>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</si>
  <si>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</si>
  <si>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</si>
  <si>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</si>
  <si>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</si>
  <si>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</si>
  <si>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</si>
  <si>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</si>
  <si>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</si>
  <si>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</si>
  <si>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</si>
  <si>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</si>
  <si>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</si>
  <si>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</si>
  <si>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</si>
  <si>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</si>
  <si>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</si>
  <si>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</si>
  <si>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</si>
  <si>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</si>
  <si>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</si>
  <si>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</si>
  <si>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</si>
  <si>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</si>
  <si>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</si>
  <si>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</si>
  <si>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</si>
  <si>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</si>
  <si>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</si>
  <si>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</si>
  <si>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</si>
  <si>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</si>
  <si>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</si>
  <si>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</si>
  <si>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</si>
  <si>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</si>
  <si>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</si>
  <si>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</si>
  <si>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</si>
  <si>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</si>
  <si>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</si>
  <si>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</si>
  <si>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</si>
  <si>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</si>
  <si>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</si>
  <si>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</si>
  <si>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</si>
  <si>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</si>
  <si>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</si>
  <si>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</si>
  <si>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</si>
  <si>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</si>
  <si>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</si>
  <si>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</si>
  <si>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</si>
  <si>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</si>
  <si>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</si>
  <si>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</si>
  <si>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</si>
  <si>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</si>
  <si>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</si>
  <si>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</si>
  <si>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</si>
  <si>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</si>
  <si>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</si>
  <si>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</si>
  <si>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</si>
  <si>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</si>
  <si>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</si>
  <si>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</si>
  <si>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</si>
  <si>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</si>
  <si>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</si>
  <si>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</si>
  <si>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</si>
  <si>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</si>
  <si>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</si>
  <si>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</si>
  <si>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</si>
  <si>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</si>
  <si>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</si>
  <si>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</si>
  <si>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</si>
  <si>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</si>
  <si>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</si>
  <si>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</si>
  <si>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</si>
  <si>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</si>
  <si>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</si>
  <si>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</si>
  <si>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</si>
  <si>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</si>
  <si>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</si>
  <si>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</si>
  <si>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</si>
  <si>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</si>
  <si>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</si>
  <si>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</si>
  <si>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</si>
  <si>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</si>
  <si>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</si>
  <si>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</si>
  <si>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</si>
  <si>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</si>
  <si>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</si>
  <si>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</si>
  <si>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</si>
  <si>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</si>
  <si>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</si>
  <si>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</si>
  <si>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</si>
  <si>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</si>
  <si>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</si>
  <si>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</si>
  <si>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</si>
  <si>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</si>
  <si>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</si>
  <si>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</si>
  <si>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</si>
  <si>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</si>
  <si>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</si>
  <si>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</si>
  <si>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</si>
  <si>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</si>
  <si>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</si>
  <si>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</si>
  <si>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</si>
  <si>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</si>
  <si>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</si>
  <si>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</si>
  <si>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</si>
  <si>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</si>
  <si>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</si>
  <si>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</si>
  <si>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</si>
  <si>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</si>
  <si>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</si>
  <si>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</si>
  <si>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</si>
  <si>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</si>
  <si>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</si>
  <si>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</si>
  <si>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</si>
  <si>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</si>
  <si>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</si>
  <si>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</si>
  <si>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</si>
  <si>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</si>
  <si>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</si>
  <si>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</si>
  <si>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</si>
  <si>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</si>
  <si>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</si>
  <si>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</si>
  <si>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</si>
  <si>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</si>
  <si>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</si>
  <si>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</si>
  <si>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</si>
  <si>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</si>
  <si>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</si>
  <si>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</si>
  <si>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</si>
  <si>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</si>
  <si>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</si>
  <si>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</si>
  <si>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</si>
  <si>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</si>
  <si>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</si>
  <si>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</si>
  <si>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</si>
  <si>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</si>
  <si>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</si>
  <si>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</si>
  <si>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</si>
  <si>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</si>
  <si>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</si>
  <si>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</si>
  <si>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</si>
  <si>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</si>
  <si>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</si>
  <si>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</si>
  <si>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</si>
  <si>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</si>
  <si>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</si>
  <si>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</si>
  <si>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</si>
  <si>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</si>
  <si>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</si>
  <si>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</si>
  <si>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</si>
  <si>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</si>
  <si>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</si>
  <si>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</si>
  <si>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</si>
  <si>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</si>
  <si>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</si>
  <si>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</si>
  <si>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</si>
  <si>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</si>
  <si>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</si>
  <si>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</si>
  <si>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</si>
  <si>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</si>
  <si>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</si>
  <si>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</si>
  <si>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</si>
  <si>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</si>
  <si>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</si>
  <si>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</si>
  <si>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</si>
  <si>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</si>
  <si>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</si>
  <si>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</si>
  <si>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</si>
  <si>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</si>
  <si>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</si>
  <si>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</si>
  <si>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</si>
  <si>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</si>
  <si>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</si>
  <si>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</si>
  <si>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</si>
  <si>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</si>
  <si>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</si>
  <si>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</si>
  <si>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</si>
  <si>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</si>
  <si>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</si>
  <si>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</si>
  <si>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</si>
  <si>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</si>
  <si>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</si>
  <si>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</si>
  <si>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</si>
  <si>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</si>
  <si>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</si>
  <si>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</si>
  <si>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</si>
  <si>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</si>
  <si>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</si>
  <si>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</si>
  <si>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</si>
  <si>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</si>
  <si>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</si>
  <si>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</si>
  <si>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</si>
  <si>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</si>
  <si>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</si>
  <si>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</si>
  <si>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</si>
  <si>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</si>
  <si>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</si>
  <si>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</si>
  <si>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</si>
  <si>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</si>
  <si>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</si>
  <si>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</si>
  <si>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</si>
  <si>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</si>
  <si>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</si>
  <si>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</si>
  <si>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</si>
  <si>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</si>
  <si>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</si>
  <si>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</si>
  <si>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</si>
  <si>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</si>
  <si>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</si>
  <si>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</si>
  <si>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</si>
  <si>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</si>
  <si>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</si>
  <si>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</si>
  <si>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</si>
  <si>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</si>
  <si>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</si>
  <si>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</si>
  <si>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</si>
  <si>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</si>
  <si>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</si>
  <si>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</si>
  <si>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</si>
  <si>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</si>
  <si>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</si>
  <si>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</si>
  <si>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</si>
  <si>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</si>
  <si>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</si>
  <si>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</si>
  <si>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</si>
  <si>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</si>
  <si>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</si>
  <si>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</si>
  <si>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</si>
  <si>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</si>
  <si>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</si>
  <si>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</si>
  <si>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</si>
  <si>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</si>
  <si>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</si>
  <si>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</si>
  <si>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</si>
  <si>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</si>
  <si>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</si>
  <si>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</si>
  <si>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</si>
  <si>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</si>
  <si>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</si>
  <si>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</si>
  <si>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</si>
  <si>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</si>
  <si>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</si>
  <si>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</si>
  <si>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</si>
  <si>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</si>
  <si>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</si>
  <si>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</si>
  <si>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</si>
  <si>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</si>
  <si>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</si>
  <si>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</si>
  <si>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</si>
  <si>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</si>
  <si>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</si>
  <si>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</si>
  <si>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</si>
  <si>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</si>
  <si>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</si>
  <si>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</si>
  <si>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</si>
  <si>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</si>
  <si>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</si>
  <si>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</si>
  <si>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</si>
  <si>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</si>
  <si>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</si>
  <si>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</si>
  <si>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</si>
  <si>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</si>
  <si>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</si>
  <si>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</si>
  <si>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</si>
  <si>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</si>
  <si>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</si>
  <si>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</si>
  <si>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</si>
  <si>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</si>
  <si>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</si>
  <si>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</si>
  <si>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</si>
  <si>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</si>
  <si>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</si>
  <si>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</si>
  <si>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</si>
  <si>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</si>
  <si>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</si>
  <si>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</si>
  <si>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</si>
  <si>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</si>
  <si>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</si>
  <si>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</si>
  <si>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</si>
  <si>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</si>
  <si>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</si>
  <si>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</si>
  <si>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</si>
  <si>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</si>
  <si>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</si>
  <si>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</si>
  <si>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</si>
  <si>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</si>
  <si>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</si>
  <si>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</si>
  <si>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</si>
  <si>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</si>
  <si>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</si>
  <si>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</si>
  <si>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</si>
  <si>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</si>
  <si>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</si>
  <si>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</si>
  <si>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</si>
  <si>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</si>
  <si>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</si>
  <si>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</si>
  <si>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</si>
  <si>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</si>
  <si>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</si>
  <si>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</si>
  <si>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</si>
  <si>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</si>
  <si>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</si>
  <si>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</si>
  <si>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</si>
  <si>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</si>
  <si>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</si>
  <si>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</si>
  <si>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</si>
  <si>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</si>
  <si>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</si>
  <si>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</si>
  <si>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</si>
  <si>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</si>
  <si>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</si>
  <si>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</si>
  <si>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</si>
  <si>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</si>
  <si>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</si>
  <si>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</si>
  <si>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</si>
  <si>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</si>
  <si>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</si>
  <si>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</si>
  <si>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</si>
  <si>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</si>
  <si>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</si>
  <si>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</si>
  <si>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</si>
  <si>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</si>
  <si>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</si>
  <si>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</si>
  <si>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</si>
  <si>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</si>
  <si>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</si>
  <si>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</si>
  <si>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</si>
  <si>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</si>
  <si>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</si>
  <si>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</si>
  <si>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</si>
  <si>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</si>
  <si>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</si>
  <si>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</si>
  <si>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</si>
  <si>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</si>
  <si>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</si>
  <si>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</si>
  <si>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</si>
  <si>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</si>
  <si>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</si>
  <si>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</si>
  <si>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</si>
  <si>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</si>
  <si>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</si>
  <si>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</si>
  <si>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</si>
  <si>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</si>
  <si>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</si>
  <si>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</si>
  <si>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</si>
  <si>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</si>
  <si>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</si>
  <si>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</si>
  <si>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</si>
  <si>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</si>
  <si>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</si>
  <si>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</si>
  <si>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</si>
  <si>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</si>
  <si>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</si>
  <si>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</si>
  <si>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</si>
  <si>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</si>
  <si>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</si>
  <si>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</si>
  <si>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</si>
  <si>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</si>
  <si>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</si>
  <si>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</si>
  <si>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</si>
  <si>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</si>
  <si>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</si>
  <si>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</si>
  <si>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</si>
  <si>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</si>
  <si>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</si>
  <si>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</si>
  <si>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</si>
  <si>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</si>
  <si>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</si>
  <si>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</si>
  <si>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</si>
  <si>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</si>
  <si>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</si>
  <si>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</si>
  <si>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</si>
  <si>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</si>
  <si>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</si>
  <si>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</si>
  <si>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</si>
  <si>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</si>
  <si>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</si>
  <si>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</si>
  <si>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</si>
  <si>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</si>
  <si>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</si>
  <si>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</si>
  <si>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</si>
  <si>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</si>
  <si>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</si>
  <si>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</si>
  <si>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</si>
  <si>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</si>
  <si>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</si>
  <si>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</si>
  <si>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</si>
  <si>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</si>
  <si>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</si>
  <si>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</si>
  <si>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</si>
  <si>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</si>
  <si>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</si>
  <si>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</si>
  <si>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</si>
  <si>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</si>
  <si>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</si>
  <si>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</si>
  <si>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</si>
  <si>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</si>
  <si>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</si>
  <si>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</si>
  <si>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</si>
  <si>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</si>
  <si>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</si>
  <si>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</si>
  <si>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</si>
  <si>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</si>
  <si>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</si>
  <si>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</si>
  <si>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</si>
  <si>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</si>
  <si>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</si>
  <si>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</si>
  <si>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</si>
  <si>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</si>
  <si>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</si>
  <si>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</si>
  <si>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</si>
  <si>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</si>
  <si>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</si>
  <si>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</si>
  <si>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</si>
  <si>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</si>
  <si>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</si>
  <si>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</si>
  <si>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</si>
  <si>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</si>
  <si>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</si>
  <si>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</si>
  <si>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</si>
  <si>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</si>
  <si>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</si>
  <si>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</si>
  <si>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</si>
  <si>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</si>
  <si>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</si>
  <si>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</si>
  <si>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</si>
  <si>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</si>
  <si>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</si>
  <si>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</si>
  <si>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</si>
  <si>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</si>
  <si>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</si>
  <si>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</si>
  <si>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</si>
  <si>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</si>
  <si>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</si>
  <si>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</si>
  <si>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</si>
  <si>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</si>
  <si>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</si>
  <si>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</si>
  <si>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</si>
  <si>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</si>
  <si>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</si>
  <si>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</si>
  <si>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</si>
  <si>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</si>
  <si>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</si>
  <si>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</si>
  <si>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</si>
  <si>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</si>
  <si>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</si>
  <si>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</si>
  <si>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</si>
  <si>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</si>
  <si>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</si>
  <si>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</si>
  <si>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</si>
  <si>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</si>
  <si>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</si>
  <si>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</si>
  <si>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</si>
  <si>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</si>
  <si>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</si>
  <si>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</si>
  <si>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</si>
  <si>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</si>
  <si>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</si>
  <si>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</si>
  <si>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</si>
  <si>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</si>
  <si>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</si>
  <si>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</si>
  <si>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</si>
  <si>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</si>
  <si>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</si>
  <si>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</si>
  <si>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</si>
  <si>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</si>
  <si>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</si>
  <si>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</si>
  <si>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</si>
  <si>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</si>
  <si>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</si>
  <si>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</si>
  <si>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</si>
  <si>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</si>
  <si>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</si>
  <si>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</si>
  <si>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</si>
  <si>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</si>
  <si>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</si>
  <si>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</si>
  <si>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</si>
  <si>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</si>
  <si>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</si>
  <si>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</si>
  <si>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</si>
  <si>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</si>
  <si>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</si>
  <si>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</si>
  <si>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</si>
  <si>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</si>
  <si>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</si>
  <si>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</si>
  <si>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</si>
  <si>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</si>
  <si>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</si>
  <si>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</si>
  <si>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</si>
  <si>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</si>
  <si>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</si>
  <si>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</si>
  <si>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</si>
  <si>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</si>
  <si>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</si>
  <si>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</si>
  <si>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</si>
  <si>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</si>
  <si>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</si>
  <si>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</si>
  <si>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</si>
  <si>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</si>
  <si>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</si>
  <si>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</si>
  <si>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</si>
  <si>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</si>
  <si>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</si>
  <si>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</si>
  <si>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</si>
  <si>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</si>
  <si>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</si>
  <si>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</si>
  <si>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</si>
  <si>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</si>
  <si>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</si>
  <si>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</si>
  <si>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</si>
  <si>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</si>
  <si>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</si>
  <si>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</si>
  <si>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</si>
  <si>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</si>
  <si>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</si>
  <si>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</si>
  <si>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</si>
  <si>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</si>
  <si>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</si>
  <si>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</si>
  <si>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</si>
  <si>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</si>
  <si>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</si>
  <si>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</si>
  <si>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</si>
  <si>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</si>
  <si>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</si>
  <si>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</si>
  <si>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</si>
  <si>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</si>
  <si>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</si>
  <si>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</si>
  <si>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</si>
  <si>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</si>
  <si>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</si>
  <si>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</si>
  <si>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</si>
  <si>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</si>
  <si>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</si>
  <si>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</si>
  <si>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</si>
  <si>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</si>
  <si>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</si>
  <si>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</si>
  <si>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</si>
  <si>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</si>
  <si>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</si>
  <si>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</si>
  <si>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</si>
  <si>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</si>
  <si>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</si>
  <si>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</si>
  <si>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</si>
  <si>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</si>
  <si>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</si>
  <si>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</si>
  <si>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</si>
  <si>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</si>
  <si>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</si>
  <si>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</si>
  <si>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</si>
  <si>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</si>
  <si>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</si>
  <si>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</si>
  <si>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</si>
  <si>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</si>
  <si>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</si>
  <si>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</si>
  <si>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</si>
  <si>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</si>
  <si>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</si>
  <si>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</si>
  <si>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</si>
  <si>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</si>
  <si>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</si>
  <si>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</si>
  <si>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</si>
  <si>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</si>
  <si>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</si>
  <si>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</si>
  <si>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</si>
  <si>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</si>
  <si>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</si>
  <si>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</si>
  <si>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</si>
  <si>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</si>
  <si>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</si>
  <si>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</si>
  <si>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</si>
  <si>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</si>
  <si>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</si>
  <si>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</si>
  <si>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</si>
  <si>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</si>
  <si>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</si>
  <si>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</si>
  <si>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</si>
  <si>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</si>
  <si>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</si>
  <si>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</si>
  <si>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</si>
  <si>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</si>
  <si>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</si>
  <si>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</si>
  <si>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</si>
  <si>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</si>
  <si>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</si>
  <si>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</si>
  <si>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</si>
  <si>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</si>
  <si>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</si>
  <si>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</si>
  <si>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</si>
  <si>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</si>
  <si>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</si>
  <si>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</si>
  <si>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</si>
  <si>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</si>
  <si>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</si>
  <si>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</si>
  <si>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</si>
  <si>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</si>
  <si>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</si>
  <si>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</si>
  <si>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</si>
  <si>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</si>
  <si>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</si>
  <si>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</si>
  <si>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</si>
  <si>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</si>
  <si>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</si>
  <si>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</si>
  <si>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</si>
  <si>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</si>
  <si>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</si>
  <si>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</si>
  <si>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</si>
  <si>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</si>
  <si>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</si>
  <si>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</si>
  <si>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</si>
  <si>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</si>
  <si>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</si>
  <si>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</si>
  <si>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</si>
  <si>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</si>
  <si>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</si>
  <si>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</si>
  <si>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</si>
  <si>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</si>
  <si>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</si>
  <si>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</si>
  <si>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</si>
  <si>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</si>
  <si>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</si>
  <si>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</si>
  <si>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</si>
  <si>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</si>
  <si>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</si>
  <si>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</si>
  <si>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</si>
  <si>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</si>
  <si>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</si>
  <si>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</si>
  <si>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</si>
  <si>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</si>
  <si>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</si>
  <si>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</si>
  <si>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</si>
  <si>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</si>
  <si>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</si>
  <si>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</si>
  <si>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</si>
  <si>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</si>
  <si>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</si>
  <si>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</si>
  <si>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</si>
  <si>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</si>
  <si>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</si>
  <si>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</si>
  <si>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</si>
  <si>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</si>
  <si>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</si>
  <si>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</si>
  <si>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</si>
  <si>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</si>
  <si>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</si>
  <si>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</si>
  <si>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</si>
  <si>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</si>
  <si>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</si>
  <si>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</si>
  <si>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</si>
  <si>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</si>
  <si>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</si>
  <si>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</si>
  <si>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</si>
  <si>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</si>
  <si>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</si>
  <si>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</si>
  <si>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</si>
  <si>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</si>
  <si>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</si>
  <si>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</si>
  <si>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</si>
  <si>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</si>
  <si>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</si>
  <si>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</si>
  <si>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</si>
  <si>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</si>
  <si>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</si>
  <si>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</si>
  <si>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</si>
  <si>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</si>
  <si>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</si>
  <si>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</si>
  <si>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</si>
  <si>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</si>
  <si>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</si>
  <si>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</si>
  <si>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</si>
  <si>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</si>
  <si>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</si>
  <si>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</si>
  <si>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</si>
  <si>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</si>
  <si>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</si>
  <si>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</si>
  <si>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</si>
  <si>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</si>
  <si>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</si>
  <si>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</si>
  <si>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</si>
  <si>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</si>
  <si>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</si>
  <si>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</si>
  <si>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</si>
  <si>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</si>
  <si>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</si>
  <si>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</si>
  <si>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</si>
  <si>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</si>
  <si>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</si>
  <si>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</si>
  <si>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</si>
  <si>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</si>
  <si>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</si>
  <si>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</si>
  <si>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</si>
  <si>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</si>
  <si>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</si>
  <si>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</si>
  <si>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</si>
  <si>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</si>
  <si>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</si>
  <si>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</si>
  <si>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</si>
  <si>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</si>
  <si>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</si>
  <si>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</si>
  <si>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</si>
  <si>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</si>
  <si>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</si>
  <si>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</si>
  <si>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</si>
  <si>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</si>
  <si>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</si>
  <si>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</si>
  <si>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</si>
  <si>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</si>
  <si>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</si>
  <si>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</si>
  <si>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</si>
  <si>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</si>
  <si>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</si>
  <si>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</si>
  <si>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</si>
  <si>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</si>
  <si>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</si>
  <si>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</si>
  <si>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</si>
  <si>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</si>
  <si>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</si>
  <si>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</si>
  <si>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</si>
  <si>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</si>
  <si>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</si>
  <si>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</si>
  <si>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</si>
  <si>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</si>
  <si>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</si>
  <si>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</si>
  <si>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</si>
  <si>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</si>
  <si>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</si>
  <si>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</si>
  <si>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</si>
  <si>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</si>
  <si>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</si>
  <si>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</si>
  <si>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</si>
  <si>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</si>
  <si>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</si>
  <si>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</si>
  <si>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</si>
  <si>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</si>
  <si>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</si>
  <si>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</si>
  <si>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</si>
  <si>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</si>
  <si>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</si>
  <si>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</si>
  <si>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</si>
  <si>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</si>
  <si>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</si>
  <si>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</si>
  <si>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</si>
  <si>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</si>
  <si>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</si>
  <si>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</si>
  <si>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</si>
  <si>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</si>
  <si>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</si>
  <si>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</si>
  <si>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</si>
  <si>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</si>
  <si>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</si>
  <si>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</si>
  <si>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</si>
  <si>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</si>
  <si>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</si>
  <si>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</si>
  <si>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</si>
  <si>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</si>
  <si>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</si>
  <si>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</si>
  <si>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</si>
  <si>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</si>
  <si>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</si>
  <si>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</si>
  <si>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</si>
  <si>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</si>
  <si>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</si>
  <si>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</si>
  <si>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</si>
  <si>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</si>
  <si>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</si>
  <si>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</si>
  <si>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</si>
  <si>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</si>
  <si>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</si>
  <si>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</si>
  <si>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</si>
  <si>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</si>
  <si>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</si>
  <si>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</si>
  <si>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</si>
  <si>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</si>
  <si>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</si>
  <si>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</si>
  <si>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</si>
  <si>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</si>
  <si>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</si>
  <si>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</si>
  <si>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</si>
  <si>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</si>
  <si>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</si>
  <si>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</si>
  <si>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</si>
  <si>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</si>
  <si>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</si>
  <si>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</si>
  <si>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</si>
  <si>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</si>
  <si>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</si>
  <si>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</si>
  <si>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</si>
  <si>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</si>
  <si>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</si>
  <si>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</si>
  <si>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</si>
  <si>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</si>
  <si>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</si>
  <si>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</si>
  <si>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</si>
  <si>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</si>
  <si>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</si>
  <si>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</si>
  <si>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</si>
  <si>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</si>
  <si>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</si>
  <si>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</si>
  <si>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</si>
  <si>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</si>
  <si>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</si>
  <si>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</si>
  <si>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</si>
  <si>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</si>
  <si>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</si>
  <si>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</si>
  <si>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</si>
  <si>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</si>
  <si>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</si>
  <si>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</si>
  <si>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</si>
  <si>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</si>
  <si>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</si>
  <si>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</si>
  <si>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</si>
  <si>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</si>
  <si>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</si>
  <si>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</si>
  <si>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</si>
  <si>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</si>
  <si>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</si>
  <si>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</si>
  <si>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</si>
  <si>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</si>
  <si>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</si>
  <si>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</si>
  <si>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</si>
  <si>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</si>
  <si>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</si>
  <si>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</si>
  <si>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</si>
  <si>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</si>
  <si>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</si>
  <si>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</si>
  <si>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</si>
  <si>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</si>
  <si>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</si>
  <si>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</si>
  <si>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</si>
  <si>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</si>
  <si>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</si>
  <si>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</si>
  <si>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</si>
  <si>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</si>
  <si>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</si>
  <si>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</si>
  <si>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</si>
  <si>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</si>
  <si>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</si>
  <si>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</si>
  <si>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</si>
  <si>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</si>
  <si>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</si>
  <si>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</si>
  <si>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</si>
  <si>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</si>
  <si>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</si>
  <si>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</si>
  <si>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</si>
  <si>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</si>
  <si>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</si>
  <si>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</si>
  <si>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</si>
  <si>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</si>
  <si>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</si>
  <si>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</si>
  <si>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</si>
  <si>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</si>
  <si>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</si>
  <si>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</si>
  <si>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</si>
  <si>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</si>
  <si>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</si>
  <si>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</si>
  <si>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</si>
  <si>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</si>
  <si>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</si>
  <si>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</si>
  <si>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</si>
  <si>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</si>
  <si>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</si>
  <si>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</si>
  <si>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</si>
  <si>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</si>
  <si>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</si>
  <si>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</si>
  <si>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</si>
  <si>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</si>
  <si>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</si>
  <si>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</si>
  <si>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</si>
  <si>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</si>
  <si>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</si>
  <si>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</si>
  <si>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</si>
  <si>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</si>
  <si>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</si>
  <si>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</si>
  <si>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</si>
  <si>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</si>
  <si>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</si>
  <si>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</si>
  <si>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</si>
  <si>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</si>
  <si>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</si>
  <si>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</si>
  <si>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</si>
  <si>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</si>
  <si>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</si>
  <si>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</si>
  <si>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</si>
  <si>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</si>
  <si>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</si>
  <si>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</si>
  <si>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</si>
  <si>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</si>
  <si>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</si>
  <si>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</si>
  <si>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</si>
  <si>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</si>
  <si>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</si>
  <si>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</si>
  <si>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</si>
  <si>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</si>
  <si>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</si>
  <si>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</si>
  <si>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</si>
  <si>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</si>
  <si>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</si>
  <si>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</si>
  <si>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</si>
  <si>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</si>
  <si>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</si>
  <si>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</si>
  <si>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</si>
  <si>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</si>
  <si>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</si>
  <si>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</si>
  <si>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</si>
  <si>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</si>
  <si>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</si>
  <si>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</si>
  <si>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</si>
  <si>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</si>
  <si>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</si>
  <si>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</si>
  <si>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</si>
  <si>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</si>
  <si>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</si>
  <si>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</si>
  <si>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</si>
  <si>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</si>
  <si>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</si>
  <si>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</si>
  <si>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</si>
  <si>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</si>
  <si>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</si>
  <si>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</si>
  <si>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</si>
  <si>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</si>
  <si>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</si>
  <si>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</si>
  <si>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</si>
  <si>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</si>
  <si>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</si>
  <si>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</si>
  <si>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</si>
  <si>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</si>
  <si>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</si>
  <si>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</si>
  <si>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</si>
  <si>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</si>
  <si>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</si>
  <si>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</si>
  <si>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</si>
  <si>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</si>
  <si>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</si>
  <si>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</si>
  <si>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</si>
  <si>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</si>
  <si>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</si>
  <si>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</si>
  <si>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</si>
  <si>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</si>
  <si>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</si>
  <si>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</si>
  <si>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</si>
  <si>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</si>
  <si>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</si>
  <si>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</si>
  <si>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</si>
  <si>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</si>
  <si>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</si>
  <si>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</si>
  <si>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</si>
  <si>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</si>
  <si>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</si>
  <si>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</si>
  <si>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</si>
  <si>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</si>
  <si>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</si>
  <si>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</si>
  <si>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</si>
  <si>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</si>
  <si>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</si>
  <si>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</si>
  <si>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</si>
  <si>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</si>
  <si>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</si>
  <si>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</si>
  <si>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</si>
  <si>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</si>
  <si>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</si>
  <si>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</si>
  <si>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</si>
  <si>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</si>
  <si>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</si>
  <si>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</si>
  <si>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</si>
  <si>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</si>
  <si>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</si>
  <si>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</si>
  <si>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</si>
  <si>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</si>
  <si>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</si>
  <si>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</si>
  <si>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</si>
  <si>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</si>
  <si>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</si>
  <si>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</si>
  <si>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</si>
  <si>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</si>
  <si>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</si>
  <si>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</si>
  <si>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</si>
  <si>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</si>
  <si>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</si>
  <si>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</si>
  <si>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</si>
  <si>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</si>
  <si>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</si>
  <si>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</si>
  <si>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</si>
  <si>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</si>
  <si>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</si>
  <si>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</si>
  <si>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</si>
  <si>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</si>
  <si>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</si>
  <si>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</si>
  <si>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</si>
  <si>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</si>
  <si>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</si>
  <si>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</si>
  <si>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</si>
  <si>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</si>
  <si>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</si>
  <si>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</si>
  <si>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</si>
  <si>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</si>
  <si>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</si>
  <si>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</si>
  <si>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</si>
  <si>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</si>
  <si>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</si>
  <si>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</si>
  <si>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</si>
  <si>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</si>
  <si>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</si>
  <si>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</si>
  <si>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</si>
  <si>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</si>
  <si>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</si>
  <si>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</si>
  <si>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</si>
  <si>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</si>
  <si>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</si>
  <si>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</si>
  <si>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</si>
  <si>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</si>
  <si>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</si>
  <si>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</si>
  <si>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</si>
  <si>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</si>
  <si>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</si>
  <si>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</si>
  <si>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</si>
  <si>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</si>
  <si>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</si>
  <si>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</si>
  <si>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</si>
  <si>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</si>
  <si>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</si>
  <si>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</si>
  <si>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</si>
  <si>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</si>
  <si>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</si>
  <si>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</si>
  <si>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</si>
  <si>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</si>
  <si>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</si>
  <si>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</si>
  <si>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</si>
  <si>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</si>
  <si>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</si>
  <si>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</si>
  <si>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</si>
  <si>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</si>
  <si>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</si>
  <si>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</si>
  <si>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</si>
  <si>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</si>
  <si>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</si>
  <si>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</si>
  <si>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</si>
  <si>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</si>
  <si>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</si>
  <si>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</si>
  <si>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</si>
  <si>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</si>
  <si>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</si>
  <si>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</si>
  <si>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</si>
  <si>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</si>
  <si>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</si>
  <si>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</si>
  <si>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</si>
  <si>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</si>
  <si>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</si>
  <si>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</si>
  <si>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</si>
  <si>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</si>
  <si>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</si>
  <si>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</si>
  <si>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</si>
  <si>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</si>
  <si>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</si>
  <si>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</si>
  <si>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</si>
  <si>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</si>
  <si>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</si>
  <si>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</si>
  <si>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</si>
  <si>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</si>
  <si>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</si>
  <si>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</si>
  <si>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</si>
  <si>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</si>
  <si>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</si>
  <si>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</si>
  <si>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</si>
  <si>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</si>
  <si>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</si>
  <si>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</si>
  <si>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</si>
  <si>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</si>
  <si>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</si>
  <si>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</si>
  <si>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</si>
  <si>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</si>
  <si>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</si>
  <si>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</si>
  <si>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</si>
  <si>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</si>
  <si>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</si>
  <si>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</si>
  <si>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</si>
  <si>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</si>
  <si>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</si>
  <si>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</si>
  <si>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</si>
  <si>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</si>
  <si>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</si>
  <si>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</si>
  <si>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</si>
  <si>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</si>
  <si>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</si>
  <si>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</si>
  <si>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</si>
  <si>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</si>
  <si>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</si>
  <si>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</si>
  <si>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</si>
  <si>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</si>
  <si>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</si>
  <si>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</si>
  <si>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</si>
  <si>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</si>
  <si>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</si>
  <si>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</si>
  <si>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</si>
  <si>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</si>
  <si>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</si>
  <si>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</si>
  <si>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</si>
  <si>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</si>
  <si>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</si>
  <si>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</si>
  <si>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</si>
  <si>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</si>
  <si>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</si>
  <si>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</si>
  <si>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</si>
  <si>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</si>
  <si>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</si>
  <si>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</si>
  <si>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</si>
  <si>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</si>
  <si>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</si>
  <si>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</si>
  <si>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</si>
  <si>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</si>
  <si>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</si>
  <si>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</si>
  <si>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</si>
  <si>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</si>
  <si>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</si>
  <si>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</si>
  <si>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</si>
  <si>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</si>
  <si>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</si>
  <si>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</si>
  <si>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</si>
  <si>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</si>
  <si>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</si>
  <si>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</si>
  <si>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</si>
  <si>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</si>
  <si>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</si>
  <si>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</si>
  <si>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</si>
  <si>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</si>
  <si>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</si>
  <si>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</si>
  <si>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</si>
  <si>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</si>
  <si>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</si>
  <si>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</si>
  <si>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</si>
  <si>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</si>
  <si>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</si>
  <si>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</si>
  <si>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</si>
  <si>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</si>
  <si>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</si>
  <si>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</si>
  <si>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</si>
  <si>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</si>
  <si>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</si>
  <si>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</si>
  <si>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</si>
  <si>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</si>
  <si>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</si>
  <si>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</si>
  <si>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</si>
  <si>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</si>
  <si>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</si>
  <si>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</si>
  <si>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</si>
  <si>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</si>
  <si>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</si>
  <si>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</si>
  <si>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</si>
  <si>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</si>
  <si>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</si>
  <si>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</si>
  <si>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</si>
  <si>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</si>
  <si>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</si>
  <si>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</si>
  <si>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</si>
  <si>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</si>
  <si>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</si>
  <si>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</si>
  <si>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</si>
  <si>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</si>
  <si>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</si>
  <si>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</si>
  <si>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</si>
  <si>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</si>
  <si>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</si>
  <si>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</si>
  <si>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</si>
  <si>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</si>
  <si>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</si>
  <si>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</si>
  <si>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</si>
  <si>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</si>
  <si>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</si>
  <si>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</si>
  <si>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</si>
  <si>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</si>
  <si>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</si>
  <si>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</si>
  <si>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</si>
  <si>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</si>
  <si>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</si>
  <si>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</si>
  <si>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</si>
  <si>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</si>
  <si>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</si>
  <si>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</si>
  <si>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</si>
  <si>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</si>
  <si>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</si>
  <si>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</si>
  <si>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</si>
  <si>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</si>
  <si>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</si>
  <si>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</si>
  <si>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</si>
  <si>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</si>
  <si>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</si>
  <si>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</si>
  <si>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</si>
  <si>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</si>
  <si>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</si>
  <si>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</si>
  <si>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</si>
  <si>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</si>
  <si>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</si>
  <si>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</si>
  <si>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</si>
  <si>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</si>
  <si>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</si>
  <si>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</si>
  <si>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</si>
  <si>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</si>
  <si>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</si>
  <si>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</si>
  <si>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</si>
  <si>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</si>
  <si>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</si>
  <si>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</si>
  <si>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</si>
  <si>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</si>
  <si>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</si>
  <si>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</si>
  <si>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</si>
  <si>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</si>
  <si>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</si>
  <si>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</si>
  <si>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</si>
  <si>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</si>
  <si>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</si>
  <si>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</si>
  <si>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</si>
  <si>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</si>
  <si>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</si>
  <si>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</si>
  <si>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</si>
  <si>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</si>
  <si>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</si>
  <si>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</si>
  <si>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</si>
  <si>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</si>
  <si>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</si>
  <si>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</si>
  <si>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</si>
  <si>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</si>
  <si>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</si>
  <si>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</si>
  <si>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</si>
  <si>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</si>
  <si>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</si>
  <si>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</si>
  <si>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</si>
  <si>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</si>
  <si>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</si>
  <si>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</si>
  <si>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</si>
  <si>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</si>
  <si>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</si>
  <si>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</si>
  <si>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</si>
  <si>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</si>
  <si>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</si>
  <si>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</si>
  <si>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</si>
  <si>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</si>
  <si>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</si>
  <si>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</si>
  <si>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</si>
  <si>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</si>
  <si>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</si>
  <si>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</si>
  <si>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</si>
  <si>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</si>
  <si>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</si>
  <si>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</si>
  <si>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</si>
  <si>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</si>
  <si>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</si>
  <si>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</si>
  <si>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</si>
  <si>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</si>
  <si>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</si>
  <si>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</si>
  <si>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</si>
  <si>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</si>
  <si>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</si>
  <si>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</si>
  <si>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</si>
  <si>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</si>
  <si>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</si>
  <si>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</si>
  <si>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</si>
  <si>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</si>
  <si>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</si>
  <si>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</si>
  <si>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</si>
  <si>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</si>
  <si>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</si>
  <si>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</si>
  <si>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</si>
  <si>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</si>
  <si>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</si>
  <si>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</si>
  <si>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</si>
  <si>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</si>
  <si>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</si>
  <si>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</si>
  <si>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</si>
  <si>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</si>
  <si>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</si>
  <si>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</si>
  <si>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</si>
  <si>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</si>
  <si>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</si>
  <si>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</si>
  <si>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</si>
  <si>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</si>
  <si>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</si>
  <si>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</si>
  <si>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</si>
  <si>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</si>
  <si>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</si>
  <si>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</si>
  <si>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</si>
  <si>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</si>
  <si>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</si>
  <si>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</si>
  <si>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</si>
  <si>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</si>
  <si>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</si>
  <si>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</si>
  <si>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</si>
  <si>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</si>
  <si>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</si>
  <si>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</si>
  <si>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</si>
  <si>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</si>
  <si>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</si>
  <si>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</si>
  <si>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</si>
  <si>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</si>
  <si>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</si>
  <si>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</si>
  <si>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</si>
  <si>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</si>
  <si>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</si>
  <si>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</si>
  <si>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</si>
  <si>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</si>
  <si>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</si>
  <si>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</si>
  <si>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</si>
  <si>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</si>
  <si>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</si>
  <si>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</si>
  <si>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</si>
  <si>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</si>
  <si>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</si>
  <si>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</si>
  <si>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</si>
  <si>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</si>
  <si>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</si>
  <si>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</si>
  <si>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</si>
  <si>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</si>
  <si>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</si>
  <si>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</si>
  <si>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</si>
  <si>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</si>
  <si>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</si>
  <si>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</si>
  <si>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</si>
  <si>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</si>
  <si>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</si>
  <si>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</si>
  <si>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</si>
  <si>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</si>
  <si>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</si>
  <si>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</si>
  <si>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</si>
  <si>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</si>
  <si>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</si>
  <si>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</si>
  <si>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</si>
  <si>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</si>
  <si>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</si>
  <si>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</si>
  <si>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</si>
  <si>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</si>
  <si>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</si>
  <si>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</si>
  <si>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</si>
  <si>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</si>
  <si>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</si>
  <si>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</si>
  <si>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</si>
  <si>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</si>
  <si>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</si>
  <si>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</si>
  <si>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</si>
  <si>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</si>
  <si>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</si>
  <si>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</si>
  <si>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</si>
  <si>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</si>
  <si>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</si>
  <si>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</si>
  <si>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</si>
  <si>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</si>
  <si>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</si>
  <si>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</si>
  <si>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</si>
  <si>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</si>
  <si>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</si>
  <si>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</si>
  <si>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</si>
  <si>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</si>
  <si>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</si>
  <si>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</si>
  <si>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</si>
  <si>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</si>
  <si>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</si>
  <si>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</si>
  <si>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</si>
  <si>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</si>
  <si>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</si>
  <si>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</si>
  <si>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</si>
  <si>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</si>
  <si>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</si>
  <si>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</si>
  <si>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</si>
  <si>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</si>
  <si>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</si>
  <si>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</si>
  <si>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</si>
  <si>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</si>
  <si>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</si>
  <si>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</si>
  <si>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</si>
  <si>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</si>
  <si>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</si>
  <si>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</si>
  <si>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</si>
  <si>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</si>
  <si>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</si>
  <si>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</si>
  <si>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</si>
  <si>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</si>
  <si>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</si>
  <si>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</si>
  <si>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</si>
  <si>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</si>
  <si>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</si>
  <si>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</si>
  <si>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</si>
  <si>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</si>
  <si>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</si>
  <si>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</si>
  <si>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</si>
  <si>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</si>
  <si>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</si>
  <si>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</si>
  <si>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</si>
  <si>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</si>
  <si>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</si>
  <si>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</si>
  <si>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</si>
  <si>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</si>
  <si>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</si>
  <si>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</si>
  <si>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</si>
  <si>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</si>
  <si>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</si>
  <si>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</si>
  <si>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</si>
  <si>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</si>
  <si>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</si>
  <si>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</si>
  <si>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</si>
  <si>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</si>
  <si>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</si>
  <si>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</si>
  <si>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</si>
  <si>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</si>
  <si>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</si>
  <si>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</si>
  <si>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</si>
  <si>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</si>
  <si>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</si>
  <si>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</si>
  <si>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</si>
  <si>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</si>
  <si>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</si>
  <si>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</si>
  <si>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</si>
  <si>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</si>
  <si>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</si>
  <si>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</si>
  <si>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</si>
  <si>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</si>
  <si>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</si>
  <si>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</si>
  <si>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</si>
  <si>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</si>
  <si>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</si>
  <si>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</si>
  <si>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</si>
  <si>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</si>
  <si>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</si>
  <si>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</si>
  <si>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</si>
  <si>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</si>
  <si>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</si>
  <si>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</si>
  <si>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</si>
  <si>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</si>
  <si>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</si>
  <si>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</si>
  <si>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</si>
  <si>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</si>
  <si>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</si>
  <si>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</si>
  <si>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</si>
  <si>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</si>
  <si>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</si>
  <si>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</si>
  <si>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</si>
  <si>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</si>
  <si>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</si>
  <si>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</si>
  <si>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</si>
  <si>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</si>
  <si>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</si>
  <si>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</si>
  <si>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</si>
  <si>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</si>
  <si>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</si>
  <si>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</si>
  <si>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</si>
  <si>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</si>
  <si>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</si>
  <si>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</si>
  <si>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</si>
  <si>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</si>
  <si>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</si>
  <si>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</si>
  <si>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</si>
  <si>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</si>
  <si>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</si>
  <si>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</si>
  <si>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</si>
  <si>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</si>
  <si>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</si>
  <si>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</si>
  <si>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</si>
  <si>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</si>
  <si>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</si>
  <si>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</si>
  <si>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</si>
  <si>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</si>
  <si>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</si>
  <si>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</si>
  <si>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</si>
  <si>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</si>
  <si>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</si>
  <si>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</si>
  <si>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</si>
  <si>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</si>
  <si>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</si>
  <si>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</si>
  <si>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</si>
  <si>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</si>
  <si>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</si>
  <si>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</si>
  <si>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</si>
  <si>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</si>
  <si>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</si>
  <si>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</si>
  <si>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</si>
  <si>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</si>
  <si>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</si>
  <si>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</si>
  <si>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</si>
  <si>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</si>
  <si>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</si>
  <si>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</si>
  <si>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</si>
  <si>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</si>
  <si>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</si>
  <si>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</si>
  <si>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</si>
  <si>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</si>
  <si>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</si>
  <si>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</si>
  <si>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</si>
  <si>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</si>
  <si>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</si>
  <si>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</si>
  <si>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</si>
  <si>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</si>
  <si>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</si>
  <si>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</si>
  <si>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</si>
  <si>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</si>
  <si>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</si>
  <si>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</si>
  <si>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</si>
  <si>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</si>
  <si>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</si>
  <si>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</si>
  <si>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</si>
  <si>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</si>
  <si>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</si>
  <si>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</si>
  <si>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</si>
  <si>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</si>
  <si>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</si>
  <si>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</si>
  <si>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</si>
  <si>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</si>
  <si>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</si>
  <si>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</si>
  <si>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</si>
  <si>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</si>
  <si>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</si>
  <si>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</si>
  <si>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</si>
  <si>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</si>
  <si>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</si>
  <si>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</si>
  <si>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</si>
  <si>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</si>
  <si>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</si>
  <si>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</si>
  <si>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</si>
  <si>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</si>
  <si>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</si>
  <si>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</si>
  <si>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</si>
  <si>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</si>
  <si>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</si>
  <si>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</si>
  <si>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</si>
  <si>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</si>
  <si>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</si>
  <si>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</si>
  <si>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</si>
  <si>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</si>
  <si>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</si>
  <si>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</si>
  <si>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</si>
  <si>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</si>
  <si>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</si>
  <si>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</si>
  <si>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</si>
  <si>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</si>
  <si>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</si>
  <si>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</si>
  <si>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</si>
  <si>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</si>
  <si>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</si>
  <si>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</si>
  <si>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</si>
  <si>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</si>
  <si>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</si>
  <si>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</si>
  <si>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</si>
  <si>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</si>
  <si>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</si>
  <si>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</si>
  <si>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</si>
  <si>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</si>
  <si>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</si>
  <si>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</si>
  <si>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</si>
  <si>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</si>
  <si>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</si>
  <si>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</si>
  <si>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</si>
  <si>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</si>
  <si>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</si>
  <si>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</si>
  <si>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</si>
  <si>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</si>
  <si>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</si>
  <si>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</si>
  <si>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</si>
  <si>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</si>
  <si>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</si>
  <si>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</si>
  <si>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</si>
  <si>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</si>
  <si>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</si>
  <si>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</si>
  <si>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</si>
  <si>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</si>
  <si>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</si>
  <si>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</si>
  <si>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</si>
  <si>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</si>
  <si>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</si>
  <si>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</si>
  <si>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</si>
  <si>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</si>
  <si>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</si>
  <si>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</si>
  <si>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</si>
  <si>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</si>
  <si>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</si>
  <si>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</si>
  <si>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</si>
  <si>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</si>
  <si>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</si>
  <si>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</si>
  <si>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</si>
  <si>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</si>
  <si>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</si>
  <si>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</si>
  <si>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</si>
  <si>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</si>
  <si>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</si>
  <si>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</si>
  <si>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</si>
  <si>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</si>
  <si>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</si>
  <si>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</si>
  <si>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</si>
  <si>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</si>
  <si>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</si>
  <si>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</si>
  <si>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</si>
  <si>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</si>
  <si>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</si>
  <si>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</si>
  <si>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</si>
  <si>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</si>
  <si>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</si>
  <si>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</si>
  <si>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</si>
  <si>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</si>
  <si>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</si>
  <si>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</si>
  <si>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</si>
  <si>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</si>
  <si>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</si>
  <si>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</si>
  <si>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</si>
  <si>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</si>
  <si>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</si>
  <si>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</si>
  <si>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</si>
  <si>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</si>
  <si>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</si>
  <si>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</si>
  <si>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</si>
  <si>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</si>
  <si>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</si>
  <si>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</si>
  <si>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</si>
  <si>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</si>
  <si>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</si>
  <si>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</si>
  <si>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</si>
  <si>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</si>
  <si>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</si>
  <si>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</si>
  <si>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</si>
  <si>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</si>
  <si>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</si>
  <si>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</si>
  <si>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</si>
  <si>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</si>
  <si>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</si>
  <si>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</si>
  <si>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</si>
  <si>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</si>
  <si>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</si>
  <si>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</si>
  <si>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</si>
  <si>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</si>
  <si>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</si>
  <si>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</si>
  <si>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</si>
  <si>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</si>
  <si>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</si>
  <si>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</si>
  <si>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</si>
  <si>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</si>
  <si>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</si>
  <si>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</si>
  <si>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</si>
  <si>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</si>
  <si>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</si>
  <si>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</si>
  <si>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</si>
  <si>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</si>
  <si>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</si>
  <si>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</si>
  <si>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</si>
  <si>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</si>
  <si>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</si>
  <si>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</si>
  <si>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</si>
  <si>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</si>
  <si>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</si>
  <si>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</si>
  <si>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</si>
  <si>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</si>
  <si>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</si>
  <si>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</si>
  <si>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</si>
  <si>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</si>
  <si>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</si>
  <si>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</si>
  <si>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</si>
  <si>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</si>
  <si>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</si>
  <si>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</si>
  <si>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</si>
  <si>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</si>
  <si>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</si>
  <si>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</si>
  <si>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</si>
  <si>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</si>
  <si>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</si>
  <si>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</si>
  <si>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</si>
  <si>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</si>
  <si>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</si>
  <si>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</si>
  <si>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</si>
  <si>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</si>
  <si>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</si>
  <si>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</si>
  <si>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</si>
  <si>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</si>
  <si>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</si>
  <si>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</si>
  <si>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</si>
  <si>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</si>
  <si>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</si>
  <si>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</si>
  <si>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</si>
  <si>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</si>
  <si>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</si>
  <si>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</si>
  <si>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</si>
  <si>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</si>
  <si>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</si>
  <si>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</si>
  <si>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</si>
  <si>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</si>
  <si>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</si>
  <si>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</si>
  <si>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</si>
  <si>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</si>
  <si>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</si>
  <si>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</si>
  <si>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</si>
  <si>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</si>
  <si>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</si>
  <si>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</si>
  <si>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</si>
  <si>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</si>
  <si>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</si>
  <si>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</si>
  <si>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</si>
  <si>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</si>
  <si>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</si>
  <si>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</si>
  <si>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</si>
  <si>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</si>
  <si>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</si>
  <si>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</si>
  <si>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</si>
  <si>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</si>
  <si>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</si>
  <si>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</si>
  <si>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</si>
  <si>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</si>
  <si>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</si>
  <si>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</si>
  <si>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</si>
  <si>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</si>
  <si>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</si>
  <si>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</si>
  <si>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</si>
  <si>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</si>
  <si>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</si>
  <si>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</si>
  <si>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</si>
  <si>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</si>
  <si>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</si>
  <si>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</si>
  <si>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</si>
  <si>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</si>
  <si>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</si>
  <si>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</si>
  <si>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</si>
  <si>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</si>
  <si>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</si>
  <si>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</si>
  <si>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</si>
  <si>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</si>
  <si>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</si>
  <si>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</si>
  <si>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</si>
  <si>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</si>
  <si>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</si>
  <si>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</si>
  <si>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</si>
  <si>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</si>
  <si>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</si>
  <si>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</si>
  <si>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</si>
  <si>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</si>
  <si>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</si>
  <si>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</si>
  <si>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</si>
  <si>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</si>
  <si>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</si>
  <si>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</si>
  <si>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</si>
  <si>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</si>
  <si>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</si>
  <si>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</si>
  <si>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</si>
  <si>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</si>
  <si>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</si>
  <si>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</si>
  <si>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</si>
  <si>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</si>
  <si>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</si>
  <si>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</si>
  <si>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</si>
  <si>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</si>
  <si>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</si>
  <si>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</si>
  <si>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</si>
  <si>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</si>
  <si>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</si>
  <si>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</si>
  <si>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</si>
  <si>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</si>
  <si>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</si>
  <si>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</si>
  <si>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</si>
  <si>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</si>
  <si>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</si>
  <si>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</si>
  <si>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</si>
  <si>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</si>
  <si>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</si>
  <si>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</si>
  <si>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</si>
  <si>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</si>
  <si>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</si>
  <si>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</si>
  <si>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</si>
  <si>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</si>
  <si>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</si>
  <si>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</si>
  <si>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</si>
  <si>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</si>
  <si>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</si>
  <si>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</si>
  <si>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</si>
  <si>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</si>
  <si>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</si>
  <si>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</si>
  <si>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</si>
  <si>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</si>
  <si>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</si>
  <si>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</si>
  <si>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</si>
  <si>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</si>
  <si>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</si>
  <si>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</si>
  <si>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</si>
  <si>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</si>
  <si>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</si>
  <si>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</si>
  <si>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</si>
  <si>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</si>
  <si>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</si>
  <si>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</si>
  <si>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</si>
  <si>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</si>
  <si>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</si>
  <si>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</si>
  <si>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</si>
  <si>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</si>
  <si>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</si>
  <si>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</si>
  <si>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</si>
  <si>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</si>
  <si>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</si>
  <si>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</si>
  <si>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</si>
  <si>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</si>
  <si>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</si>
  <si>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</si>
  <si>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</si>
  <si>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</si>
  <si>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</si>
  <si>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</si>
  <si>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</si>
  <si>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</si>
  <si>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</si>
  <si>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</si>
  <si>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</si>
  <si>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</si>
  <si>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</si>
  <si>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</si>
  <si>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</si>
  <si>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</si>
  <si>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</si>
  <si>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</si>
  <si>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</si>
  <si>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</si>
  <si>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</si>
  <si>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</si>
  <si>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</si>
  <si>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</si>
  <si>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</si>
  <si>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</si>
  <si>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</si>
  <si>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</si>
  <si>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</si>
  <si>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</si>
  <si>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</si>
  <si>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</si>
  <si>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</si>
  <si>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</si>
  <si>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</si>
  <si>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</si>
  <si>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</si>
  <si>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</si>
  <si>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</si>
  <si>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</si>
  <si>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</si>
  <si>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</si>
  <si>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</si>
  <si>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</si>
  <si>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</si>
  <si>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</si>
  <si>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</si>
  <si>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</si>
  <si>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</si>
  <si>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</si>
  <si>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</si>
  <si>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</si>
  <si>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</si>
  <si>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</si>
  <si>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</si>
  <si>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</si>
  <si>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</si>
  <si>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</si>
  <si>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</si>
  <si>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</si>
  <si>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</si>
  <si>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</si>
  <si>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</si>
  <si>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</si>
  <si>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</si>
  <si>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</si>
  <si>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</si>
  <si>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</si>
  <si>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</si>
  <si>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</si>
  <si>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</si>
  <si>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</si>
  <si>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</si>
  <si>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</si>
  <si>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</si>
  <si>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</si>
  <si>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</si>
  <si>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</si>
  <si>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</si>
  <si>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</si>
  <si>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</si>
  <si>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</si>
  <si>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</si>
  <si>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</si>
  <si>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</si>
  <si>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</si>
  <si>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</si>
  <si>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</si>
  <si>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</si>
  <si>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</si>
  <si>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</si>
  <si>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</si>
  <si>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</si>
  <si>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</si>
  <si>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</si>
  <si>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</si>
  <si>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</si>
  <si>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</si>
  <si>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</si>
  <si>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</si>
  <si>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</si>
  <si>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</si>
  <si>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</si>
  <si>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</si>
  <si>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</si>
  <si>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</si>
  <si>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</si>
  <si>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</si>
  <si>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</si>
  <si>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</si>
  <si>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</si>
  <si>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</si>
  <si>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</si>
  <si>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</si>
  <si>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</si>
  <si>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</si>
  <si>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</si>
  <si>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</si>
  <si>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</si>
  <si>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</si>
  <si>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</si>
  <si>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</si>
  <si>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</si>
  <si>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</si>
  <si>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</si>
  <si>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</si>
  <si>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</si>
  <si>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</si>
  <si>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</si>
  <si>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</si>
  <si>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</si>
  <si>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</si>
  <si>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</si>
  <si>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</si>
  <si>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</si>
  <si>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</si>
  <si>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</si>
  <si>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</si>
  <si>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</si>
  <si>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</si>
  <si>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</si>
  <si>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</si>
  <si>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</si>
  <si>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</si>
  <si>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</si>
  <si>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</si>
  <si>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</si>
  <si>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</si>
  <si>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</si>
  <si>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</si>
  <si>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</si>
  <si>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</si>
  <si>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</si>
  <si>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</si>
  <si>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</si>
  <si>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</si>
  <si>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</si>
  <si>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</si>
  <si>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</si>
  <si>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</si>
  <si>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</si>
  <si>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</si>
  <si>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</si>
  <si>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</si>
  <si>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</si>
  <si>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</si>
  <si>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</si>
  <si>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</si>
  <si>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</si>
  <si>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</si>
  <si>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</si>
  <si>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</si>
  <si>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</si>
  <si>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</si>
  <si>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</si>
  <si>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</si>
  <si>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</si>
  <si>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</si>
  <si>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</si>
  <si>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</si>
  <si>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</si>
  <si>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</si>
  <si>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</si>
  <si>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</si>
  <si>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</si>
  <si>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</si>
  <si>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</si>
  <si>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</si>
  <si>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</si>
  <si>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</si>
  <si>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</si>
  <si>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</si>
  <si>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</si>
  <si>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</si>
  <si>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</si>
  <si>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</si>
  <si>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</si>
  <si>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</si>
  <si>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</si>
  <si>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</si>
  <si>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</si>
  <si>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</si>
  <si>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</si>
  <si>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</si>
  <si>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</si>
  <si>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</si>
  <si>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</si>
  <si>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</si>
  <si>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</si>
  <si>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</si>
  <si>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</si>
  <si>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</si>
  <si>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</si>
  <si>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</si>
  <si>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</si>
  <si>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</si>
  <si>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</si>
  <si>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</si>
  <si>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</si>
  <si>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</si>
  <si>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</si>
  <si>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</si>
  <si>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</si>
  <si>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</si>
  <si>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</si>
  <si>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</si>
  <si>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</si>
  <si>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</si>
  <si>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</si>
  <si>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</si>
  <si>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</si>
  <si>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</si>
  <si>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</si>
  <si>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</si>
  <si>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</si>
  <si>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</si>
  <si>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</si>
  <si>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</si>
  <si>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</si>
  <si>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</si>
  <si>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</si>
  <si>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</si>
  <si>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</si>
  <si>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</si>
  <si>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</si>
  <si>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</si>
  <si>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</si>
  <si>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</si>
  <si>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</si>
  <si>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</si>
  <si>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</si>
  <si>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</si>
  <si>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</si>
  <si>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</si>
  <si>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</si>
  <si>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</si>
  <si>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</si>
  <si>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</si>
  <si>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</si>
  <si>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</si>
  <si>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</si>
  <si>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</si>
  <si>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</si>
  <si>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</si>
  <si>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</si>
  <si>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</si>
  <si>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</si>
  <si>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</si>
  <si>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</si>
  <si>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</si>
  <si>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</si>
  <si>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</si>
  <si>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</si>
  <si>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</si>
  <si>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</si>
  <si>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</si>
  <si>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</si>
  <si>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</si>
  <si>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</si>
  <si>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</si>
  <si>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</si>
  <si>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</si>
  <si>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</si>
  <si>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</si>
  <si>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</si>
  <si>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</si>
  <si>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</si>
  <si>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</si>
  <si>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</si>
  <si>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</si>
  <si>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</si>
  <si>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</si>
  <si>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</si>
  <si>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</si>
  <si>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</si>
  <si>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</si>
  <si>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</si>
  <si>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</si>
  <si>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</si>
  <si>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</si>
  <si>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</si>
  <si>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</si>
  <si>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</si>
  <si>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</si>
  <si>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</si>
  <si>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</si>
  <si>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</si>
  <si>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</si>
  <si>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</si>
  <si>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</si>
  <si>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</si>
  <si>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</si>
  <si>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</si>
  <si>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</si>
  <si>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</si>
  <si>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</si>
  <si>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</si>
  <si>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</si>
  <si>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</si>
  <si>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</si>
  <si>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</si>
  <si>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</si>
  <si>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</si>
  <si>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</si>
  <si>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</si>
  <si>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</si>
  <si>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</si>
  <si>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</si>
  <si>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</si>
  <si>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</si>
  <si>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</si>
  <si>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</si>
  <si>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</si>
  <si>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</si>
  <si>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</si>
  <si>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</si>
  <si>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</si>
  <si>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</si>
  <si>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</si>
  <si>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</si>
  <si>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</si>
  <si>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</si>
  <si>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</si>
  <si>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</si>
  <si>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</si>
  <si>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</si>
  <si>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</si>
  <si>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</si>
  <si>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</si>
  <si>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</si>
  <si>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</si>
  <si>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</si>
  <si>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</si>
  <si>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</si>
  <si>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</si>
  <si>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</si>
  <si>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</si>
  <si>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</si>
  <si>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</si>
  <si>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</si>
  <si>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</si>
  <si>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</si>
  <si>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</si>
  <si>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</si>
  <si>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</si>
  <si>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</si>
  <si>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</si>
  <si>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</si>
  <si>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</si>
  <si>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</si>
  <si>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</si>
  <si>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</si>
  <si>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</si>
  <si>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</si>
  <si>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</si>
  <si>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</si>
  <si>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</si>
  <si>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</si>
  <si>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</si>
  <si>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</si>
  <si>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</si>
  <si>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</si>
  <si>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</si>
  <si>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</si>
  <si>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</si>
  <si>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</si>
  <si>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</si>
  <si>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</si>
  <si>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</si>
  <si>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</si>
  <si>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</si>
  <si>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</si>
  <si>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</si>
  <si>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</si>
  <si>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</si>
  <si>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</si>
  <si>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</si>
  <si>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</si>
  <si>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</si>
  <si>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</si>
  <si>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</si>
  <si>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</si>
  <si>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</si>
  <si>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</si>
  <si>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</si>
  <si>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</si>
  <si>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</si>
  <si>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</si>
  <si>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</si>
  <si>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</si>
  <si>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</si>
  <si>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</si>
  <si>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</si>
  <si>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</si>
  <si>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</si>
  <si>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</si>
  <si>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</si>
  <si>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</si>
  <si>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</si>
  <si>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</si>
  <si>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</si>
  <si>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</si>
  <si>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</si>
  <si>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</si>
  <si>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</si>
  <si>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</si>
  <si>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</si>
  <si>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</si>
  <si>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</si>
  <si>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</si>
  <si>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</si>
  <si>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</si>
  <si>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</si>
  <si>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</si>
  <si>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</si>
  <si>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</si>
  <si>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</si>
  <si>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</si>
  <si>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</si>
  <si>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</si>
  <si>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</si>
  <si>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</si>
  <si>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</si>
  <si>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</si>
  <si>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</si>
  <si>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</si>
  <si>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</si>
  <si>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</si>
  <si>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</si>
  <si>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</si>
  <si>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</si>
  <si>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</si>
  <si>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</si>
  <si>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</si>
  <si>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</si>
  <si>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</si>
  <si>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</si>
  <si>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</si>
  <si>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</si>
  <si>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</si>
  <si>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</si>
  <si>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</si>
  <si>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</si>
  <si>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</si>
  <si>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</si>
  <si>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</si>
  <si>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</si>
  <si>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</si>
  <si>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</si>
  <si>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</si>
  <si>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</si>
  <si>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</si>
  <si>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</si>
  <si>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</si>
  <si>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</si>
  <si>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</si>
  <si>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</si>
  <si>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</si>
  <si>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</si>
  <si>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</si>
  <si>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</si>
  <si>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</si>
  <si>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</si>
  <si>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</si>
  <si>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</si>
  <si>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</si>
  <si>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</si>
  <si>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</si>
  <si>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</si>
  <si>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</si>
  <si>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</si>
  <si>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</si>
  <si>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</si>
  <si>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</si>
  <si>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</si>
  <si>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</si>
  <si>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</si>
  <si>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</si>
  <si>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</si>
  <si>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</si>
  <si>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</si>
  <si>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</si>
  <si>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</si>
  <si>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</si>
  <si>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</si>
  <si>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</si>
  <si>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</si>
  <si>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</si>
  <si>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</si>
  <si>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</si>
  <si>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</si>
  <si>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</si>
  <si>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</si>
  <si>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</si>
  <si>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</si>
  <si>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</si>
  <si>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</si>
  <si>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</si>
  <si>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</si>
  <si>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</si>
  <si>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</si>
  <si>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</si>
  <si>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</si>
  <si>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</si>
  <si>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</si>
  <si>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</si>
  <si>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</si>
  <si>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</si>
  <si>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</si>
  <si>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</si>
  <si>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</si>
  <si>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</si>
  <si>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</si>
  <si>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</si>
  <si>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</si>
  <si>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</si>
  <si>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</si>
  <si>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</si>
  <si>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</si>
  <si>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</si>
  <si>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</si>
  <si>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</si>
  <si>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</si>
  <si>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</si>
  <si>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</si>
  <si>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</si>
  <si>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</si>
  <si>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</si>
  <si>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</si>
  <si>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</si>
  <si>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</si>
  <si>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</si>
  <si>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</si>
  <si>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</si>
  <si>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</si>
  <si>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</si>
  <si>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</si>
  <si>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</si>
  <si>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</si>
  <si>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</si>
  <si>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</si>
  <si>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</si>
  <si>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</si>
  <si>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</si>
  <si>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</si>
  <si>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</si>
  <si>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</si>
  <si>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</si>
  <si>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</si>
  <si>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</si>
  <si>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</si>
  <si>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</si>
  <si>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</si>
  <si>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</si>
  <si>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</si>
  <si>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</si>
  <si>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</si>
  <si>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</si>
  <si>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</si>
  <si>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</si>
  <si>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</si>
  <si>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</si>
  <si>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</si>
  <si>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</si>
  <si>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</si>
  <si>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</si>
  <si>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</si>
  <si>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</si>
  <si>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</si>
  <si>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</si>
  <si>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</si>
  <si>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</si>
  <si>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</si>
  <si>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</si>
  <si>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</si>
  <si>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</si>
  <si>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</si>
  <si>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</si>
  <si>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</si>
  <si>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</si>
  <si>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</si>
  <si>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</si>
  <si>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</si>
  <si>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</si>
  <si>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</si>
  <si>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</si>
  <si>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</si>
  <si>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</si>
  <si>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</si>
  <si>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</si>
  <si>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</si>
  <si>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</si>
  <si>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</si>
  <si>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</si>
  <si>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</si>
  <si>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</si>
  <si>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</si>
  <si>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</si>
  <si>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</si>
  <si>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</si>
  <si>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</si>
  <si>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</si>
  <si>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</si>
  <si>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</si>
  <si>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</si>
  <si>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</si>
  <si>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</si>
  <si>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</si>
  <si>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</si>
  <si>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</si>
  <si>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</si>
  <si>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</si>
  <si>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</si>
  <si>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</si>
  <si>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</si>
  <si>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</si>
  <si>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</si>
  <si>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</si>
  <si>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</si>
  <si>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</si>
  <si>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</si>
  <si>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</si>
  <si>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</si>
  <si>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</si>
  <si>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</si>
  <si>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</si>
  <si>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</si>
  <si>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</si>
  <si>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</si>
  <si>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</si>
  <si>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</si>
  <si>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</si>
  <si>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</si>
  <si>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</si>
  <si>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</si>
  <si>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</si>
  <si>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</si>
  <si>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</si>
  <si>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</si>
  <si>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</si>
  <si>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</si>
  <si>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</si>
  <si>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</si>
  <si>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</si>
  <si>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</si>
  <si>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</si>
  <si>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</si>
  <si>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</si>
  <si>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</si>
  <si>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</si>
  <si>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</si>
  <si>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</si>
  <si>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</si>
  <si>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</si>
  <si>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</si>
  <si>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</si>
  <si>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</si>
  <si>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</si>
  <si>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</si>
  <si>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</si>
  <si>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</si>
  <si>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</si>
  <si>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</si>
  <si>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</si>
  <si>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</si>
  <si>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</si>
  <si>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</si>
  <si>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</si>
  <si>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</si>
  <si>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</si>
  <si>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</si>
  <si>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</si>
  <si>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</si>
  <si>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</si>
  <si>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</si>
  <si>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</si>
  <si>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</si>
  <si>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</si>
  <si>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</si>
  <si>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</si>
  <si>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</si>
  <si>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</si>
  <si>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</si>
  <si>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</si>
  <si>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</si>
  <si>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</si>
  <si>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</si>
  <si>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</si>
  <si>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</si>
  <si>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</si>
  <si>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</si>
  <si>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</si>
  <si>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</si>
  <si>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</si>
  <si>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</si>
  <si>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</si>
  <si>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</si>
  <si>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</si>
  <si>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</si>
  <si>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</si>
  <si>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</si>
  <si>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</si>
  <si>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</si>
  <si>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</si>
  <si>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</si>
  <si>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</si>
  <si>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</si>
  <si>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</si>
  <si>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</si>
  <si>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</si>
  <si>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</si>
  <si>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</si>
  <si>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</si>
  <si>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</si>
  <si>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</si>
  <si>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</si>
  <si>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</si>
  <si>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</si>
  <si>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</si>
  <si>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</si>
  <si>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</si>
  <si>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</si>
  <si>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</si>
  <si>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</si>
  <si>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</si>
  <si>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</si>
  <si>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</si>
  <si>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</si>
  <si>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</si>
  <si>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</si>
  <si>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</si>
  <si>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</si>
  <si>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</si>
  <si>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</si>
  <si>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</si>
  <si>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</si>
  <si>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</si>
  <si>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</si>
  <si>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</si>
  <si>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</si>
  <si>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</si>
  <si>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</si>
  <si>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</si>
  <si>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</si>
  <si>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</si>
  <si>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</si>
  <si>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</si>
  <si>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</si>
  <si>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</si>
  <si>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</si>
  <si>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</si>
  <si>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</si>
  <si>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</si>
  <si>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</si>
  <si>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</si>
  <si>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</si>
  <si>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</si>
  <si>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</si>
  <si>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</si>
  <si>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</si>
  <si>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</si>
  <si>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</si>
  <si>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</si>
  <si>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</si>
  <si>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</si>
  <si>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</si>
  <si>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</si>
  <si>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</si>
  <si>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</si>
  <si>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</si>
  <si>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</si>
  <si>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</si>
  <si>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</si>
  <si>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</si>
  <si>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</si>
  <si>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</si>
  <si>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</si>
  <si>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</si>
  <si>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</si>
  <si>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</si>
  <si>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</si>
  <si>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</si>
  <si>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</si>
  <si>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</si>
  <si>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</si>
  <si>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</si>
  <si>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</si>
  <si>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</si>
  <si>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</si>
  <si>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</si>
  <si>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</si>
  <si>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</si>
  <si>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</si>
  <si>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</si>
  <si>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</si>
  <si>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</si>
  <si>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</si>
  <si>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</si>
  <si>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</si>
  <si>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</si>
  <si>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</si>
  <si>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</si>
  <si>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</si>
  <si>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</si>
  <si>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</si>
  <si>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</si>
  <si>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</si>
  <si>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</si>
  <si>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</si>
  <si>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</si>
  <si>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</si>
  <si>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</si>
  <si>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</si>
  <si>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</si>
  <si>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</si>
  <si>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</si>
  <si>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</si>
  <si>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</si>
  <si>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</si>
  <si>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</si>
  <si>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</si>
  <si>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</si>
  <si>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</si>
  <si>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</si>
  <si>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</si>
  <si>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</si>
  <si>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</si>
  <si>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</si>
  <si>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</si>
  <si>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</si>
  <si>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</si>
  <si>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</si>
  <si>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</si>
  <si>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</si>
  <si>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</si>
  <si>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</si>
  <si>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</si>
  <si>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</si>
  <si>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</si>
  <si>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</si>
  <si>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</si>
  <si>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</si>
  <si>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</si>
  <si>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</si>
  <si>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</si>
  <si>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</si>
  <si>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</si>
  <si>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</si>
  <si>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</si>
  <si>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</si>
  <si>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</si>
  <si>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</si>
  <si>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</si>
  <si>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</si>
  <si>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</si>
  <si>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</si>
  <si>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</si>
  <si>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</si>
  <si>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</si>
  <si>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</si>
  <si>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</si>
  <si>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</si>
  <si>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</si>
  <si>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</si>
  <si>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</si>
  <si>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</si>
  <si>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</si>
  <si>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</si>
  <si>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</si>
  <si>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</si>
  <si>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</si>
  <si>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</si>
  <si>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</si>
  <si>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</si>
  <si>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</si>
  <si>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</si>
  <si>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</si>
  <si>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</si>
  <si>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</si>
  <si>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</si>
  <si>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</si>
  <si>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</si>
  <si>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</si>
  <si>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</si>
  <si>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</si>
  <si>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</si>
  <si>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</si>
  <si>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</si>
  <si>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</si>
  <si>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</si>
  <si>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</si>
  <si>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</si>
  <si>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</si>
  <si>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</si>
  <si>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</si>
  <si>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</si>
  <si>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</si>
  <si>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</si>
  <si>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</si>
  <si>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</si>
  <si>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</si>
  <si>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</si>
  <si>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</si>
  <si>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</si>
  <si>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</si>
  <si>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</si>
  <si>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</si>
  <si>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</si>
  <si>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</si>
  <si>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</si>
  <si>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</si>
  <si>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</si>
  <si>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</si>
  <si>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</si>
  <si>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</si>
  <si>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</si>
  <si>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</si>
  <si>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</si>
  <si>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</si>
  <si>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</si>
  <si>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</si>
  <si>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</si>
  <si>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</si>
  <si>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</si>
  <si>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</si>
  <si>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</si>
  <si>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</si>
  <si>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</si>
  <si>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</si>
  <si>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</si>
  <si>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</si>
  <si>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</si>
  <si>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</si>
  <si>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</si>
  <si>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</si>
  <si>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</si>
  <si>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</si>
  <si>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</si>
  <si>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</si>
  <si>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</si>
  <si>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</si>
  <si>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</si>
  <si>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</si>
  <si>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</si>
  <si>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</si>
  <si>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</si>
  <si>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</si>
  <si>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</si>
  <si>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</si>
  <si>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</si>
  <si>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</si>
  <si>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</si>
  <si>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</si>
  <si>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</si>
  <si>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</si>
  <si>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</si>
  <si>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</si>
  <si>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</si>
  <si>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</si>
  <si>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</si>
  <si>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</si>
  <si>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</si>
  <si>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</si>
  <si>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</si>
  <si>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</si>
  <si>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</si>
  <si>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</si>
  <si>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</si>
  <si>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</si>
  <si>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</si>
  <si>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</si>
  <si>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</si>
  <si>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</si>
  <si>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</si>
  <si>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</si>
  <si>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</si>
  <si>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</si>
  <si>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</si>
  <si>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</si>
  <si>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</si>
  <si>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</si>
  <si>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</si>
  <si>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</si>
  <si>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</si>
  <si>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</si>
  <si>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</si>
  <si>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</si>
  <si>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</si>
  <si>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</si>
  <si>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</si>
  <si>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</si>
  <si>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</si>
  <si>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</si>
  <si>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</si>
  <si>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</si>
  <si>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</si>
  <si>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</si>
  <si>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</si>
  <si>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</si>
  <si>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</si>
  <si>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</si>
  <si>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</si>
  <si>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</si>
  <si>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</si>
  <si>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</si>
  <si>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</si>
  <si>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</si>
  <si>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</si>
  <si>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</si>
  <si>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</si>
  <si>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</si>
  <si>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</si>
  <si>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</si>
  <si>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</si>
  <si>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</si>
  <si>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</si>
  <si>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</si>
  <si>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</si>
  <si>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</si>
  <si>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</si>
  <si>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</si>
  <si>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</si>
  <si>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</si>
  <si>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</si>
  <si>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</si>
  <si>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</si>
  <si>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</si>
  <si>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</si>
  <si>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</si>
  <si>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</si>
  <si>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</si>
  <si>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</si>
  <si>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</si>
  <si>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</si>
  <si>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</si>
  <si>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</si>
  <si>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</si>
  <si>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</si>
  <si>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</si>
  <si>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</si>
  <si>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</si>
  <si>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</si>
  <si>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</si>
  <si>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</si>
  <si>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</si>
  <si>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</si>
  <si>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</si>
  <si>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</si>
  <si>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</si>
  <si>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</si>
  <si>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</si>
  <si>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</si>
  <si>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</si>
  <si>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</si>
  <si>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</si>
  <si>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</si>
  <si>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</si>
  <si>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</si>
  <si>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</si>
  <si>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</si>
  <si>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</si>
  <si>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</si>
  <si>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</si>
  <si>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</si>
  <si>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</si>
  <si>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</si>
  <si>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</si>
  <si>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</si>
  <si>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</si>
  <si>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</si>
  <si>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</si>
  <si>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</si>
  <si>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</si>
  <si>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</si>
  <si>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</si>
  <si>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</si>
  <si>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</si>
  <si>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</si>
  <si>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</si>
  <si>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</si>
  <si>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</si>
  <si>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</si>
  <si>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</si>
  <si>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</si>
  <si>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</si>
  <si>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</si>
  <si>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</si>
  <si>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</si>
  <si>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</si>
  <si>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</si>
  <si>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</si>
  <si>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</si>
  <si>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</si>
  <si>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</si>
  <si>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</si>
  <si>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</si>
  <si>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</si>
  <si>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</si>
  <si>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</si>
  <si>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</si>
  <si>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</si>
  <si>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</si>
  <si>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</si>
  <si>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</si>
  <si>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</si>
  <si>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</si>
  <si>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</si>
  <si>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</si>
  <si>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</si>
  <si>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</si>
  <si>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</si>
  <si>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</si>
  <si>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</si>
  <si>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</si>
  <si>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</si>
  <si>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</si>
  <si>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</si>
  <si>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</si>
  <si>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</si>
  <si>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</si>
  <si>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</si>
  <si>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</si>
  <si>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</si>
  <si>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</si>
  <si>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</si>
  <si>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</si>
  <si>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</si>
  <si>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</si>
  <si>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</si>
  <si>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</si>
  <si>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</si>
  <si>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</si>
  <si>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</si>
  <si>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</si>
  <si>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</si>
  <si>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</si>
  <si>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</si>
  <si>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</si>
  <si>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</si>
  <si>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</si>
  <si>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</si>
  <si>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</si>
  <si>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</si>
  <si>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</si>
  <si>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</si>
  <si>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</si>
  <si>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</si>
  <si>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</si>
  <si>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</si>
  <si>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</si>
  <si>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</si>
  <si>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</si>
  <si>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</si>
  <si>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</si>
  <si>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</si>
  <si>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</si>
  <si>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</si>
  <si>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</si>
  <si>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</si>
  <si>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</si>
  <si>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</si>
  <si>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</si>
  <si>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</si>
  <si>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</si>
  <si>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</si>
  <si>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</si>
  <si>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</si>
  <si>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</si>
  <si>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</si>
  <si>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</si>
  <si>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</si>
  <si>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</si>
  <si>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</si>
  <si>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</si>
  <si>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</si>
  <si>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</si>
  <si>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</si>
  <si>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</si>
  <si>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</si>
  <si>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</si>
  <si>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</si>
  <si>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</si>
  <si>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</si>
  <si>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</si>
  <si>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</si>
  <si>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</si>
  <si>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</si>
  <si>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</si>
  <si>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</si>
  <si>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</si>
  <si>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</si>
  <si>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</si>
  <si>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</si>
  <si>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</si>
  <si>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</si>
  <si>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</si>
  <si>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</si>
  <si>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</si>
  <si>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</si>
  <si>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</si>
  <si>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</si>
  <si>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</si>
  <si>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</si>
  <si>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</si>
  <si>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</si>
  <si>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</si>
  <si>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</si>
  <si>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</si>
  <si>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</si>
  <si>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</si>
  <si>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</si>
  <si>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</si>
  <si>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</si>
  <si>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</si>
  <si>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</si>
  <si>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</si>
  <si>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</si>
  <si>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</si>
  <si>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</si>
  <si>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</si>
  <si>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</si>
  <si>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</si>
  <si>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</si>
  <si>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</si>
  <si>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</si>
  <si>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</si>
  <si>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</si>
  <si>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</si>
  <si>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</si>
  <si>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</si>
  <si>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</si>
  <si>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</si>
  <si>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</si>
  <si>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</si>
  <si>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</si>
  <si>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</si>
  <si>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</si>
  <si>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</si>
  <si>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</si>
  <si>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</si>
  <si>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</si>
  <si>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</si>
  <si>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</si>
  <si>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</si>
  <si>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</si>
  <si>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</si>
  <si>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</si>
  <si>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</si>
  <si>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</si>
  <si>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</si>
  <si>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</si>
  <si>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</si>
  <si>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</si>
  <si>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</si>
  <si>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</si>
  <si>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</si>
  <si>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</si>
  <si>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</si>
  <si>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</si>
  <si>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</si>
  <si>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</si>
  <si>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</si>
  <si>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</si>
  <si>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</si>
  <si>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</si>
  <si>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</si>
  <si>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</si>
  <si>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</si>
  <si>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</si>
  <si>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</si>
  <si>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</si>
  <si>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</si>
  <si>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</si>
  <si>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</si>
  <si>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</si>
  <si>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</si>
  <si>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</si>
  <si>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</si>
  <si>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</si>
  <si>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</si>
  <si>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</si>
  <si>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</si>
  <si>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</si>
  <si>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</si>
  <si>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</si>
  <si>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</si>
  <si>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</si>
  <si>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</si>
  <si>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</si>
  <si>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</si>
  <si>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</si>
  <si>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</si>
  <si>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</si>
  <si>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</si>
  <si>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</si>
  <si>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</si>
  <si>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</si>
  <si>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</si>
  <si>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</si>
  <si>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</si>
  <si>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</si>
  <si>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</si>
  <si>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</si>
  <si>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</si>
  <si>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</si>
  <si>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</si>
  <si>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</si>
  <si>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</si>
  <si>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</si>
  <si>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</si>
  <si>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</si>
  <si>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</si>
  <si>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</si>
  <si>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</si>
  <si>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</si>
  <si>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</si>
  <si>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</si>
  <si>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</si>
  <si>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</si>
  <si>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</si>
  <si>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</si>
  <si>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</si>
  <si>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</si>
  <si>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</si>
  <si>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</si>
  <si>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</si>
  <si>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</si>
  <si>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</si>
  <si>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</si>
  <si>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</si>
  <si>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</si>
  <si>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</si>
  <si>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</si>
  <si>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</si>
  <si>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</si>
  <si>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</si>
  <si>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</si>
  <si>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</si>
  <si>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</si>
  <si>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</si>
  <si>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</si>
  <si>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</si>
  <si>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</si>
  <si>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</si>
  <si>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</si>
  <si>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</si>
  <si>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</si>
  <si>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</si>
  <si>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</si>
  <si>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</si>
  <si>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</si>
  <si>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</si>
  <si>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</si>
  <si>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</si>
  <si>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</si>
  <si>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</si>
  <si>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</si>
  <si>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</si>
  <si>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</si>
  <si>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</si>
  <si>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</si>
  <si>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</si>
  <si>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</si>
  <si>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</si>
  <si>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</si>
  <si>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</si>
  <si>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</si>
  <si>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</si>
  <si>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</si>
  <si>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</si>
  <si>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</si>
  <si>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</si>
  <si>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</si>
  <si>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</si>
  <si>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</si>
  <si>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</si>
  <si>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</si>
  <si>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</si>
  <si>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</si>
  <si>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</si>
  <si>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</si>
  <si>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</si>
  <si>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</si>
  <si>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</si>
  <si>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</si>
  <si>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</si>
  <si>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</si>
  <si>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</si>
  <si>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</si>
  <si>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</si>
  <si>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</si>
  <si>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</si>
  <si>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</si>
  <si>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</si>
  <si>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</si>
  <si>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</si>
  <si>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</si>
  <si>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</si>
  <si>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</si>
  <si>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</si>
  <si>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</si>
  <si>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</si>
  <si>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</si>
  <si>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</si>
  <si>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</si>
  <si>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</si>
  <si>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</si>
  <si>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</si>
  <si>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</si>
  <si>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</si>
  <si>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</si>
  <si>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</si>
  <si>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</si>
  <si>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</si>
  <si>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</si>
  <si>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</si>
  <si>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</si>
  <si>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</si>
  <si>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</si>
  <si>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</si>
  <si>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</si>
  <si>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</si>
  <si>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</si>
  <si>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</si>
  <si>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</si>
  <si>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</si>
  <si>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</si>
  <si>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</si>
  <si>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</si>
  <si>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</si>
  <si>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</si>
  <si>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</si>
  <si>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</si>
  <si>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</si>
  <si>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</si>
  <si>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</si>
  <si>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</si>
  <si>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</si>
  <si>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</si>
  <si>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</si>
  <si>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</si>
  <si>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</si>
  <si>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</si>
  <si>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</si>
  <si>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</si>
  <si>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</si>
  <si>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</si>
  <si>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</si>
  <si>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</si>
  <si>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</si>
  <si>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</si>
  <si>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</si>
  <si>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</si>
  <si>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</si>
  <si>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</si>
  <si>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</si>
  <si>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</si>
  <si>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</si>
  <si>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</si>
  <si>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</si>
  <si>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</si>
  <si>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</si>
  <si>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</si>
  <si>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</si>
  <si>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</si>
  <si>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</si>
  <si>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</si>
  <si>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</si>
  <si>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</si>
  <si>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</si>
  <si>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</si>
  <si>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</si>
  <si>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</si>
  <si>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</si>
  <si>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</si>
  <si>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</si>
  <si>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</si>
  <si>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</si>
  <si>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</si>
  <si>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</si>
  <si>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</si>
  <si>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</si>
  <si>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</si>
  <si>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</si>
  <si>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</si>
  <si>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</si>
  <si>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</si>
  <si>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</si>
  <si>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</si>
  <si>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</si>
  <si>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</si>
  <si>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</si>
  <si>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</si>
  <si>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</si>
  <si>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</si>
  <si>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</si>
  <si>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</si>
  <si>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</si>
  <si>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</si>
  <si>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</si>
  <si>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</si>
  <si>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</si>
  <si>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</si>
  <si>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</si>
  <si>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</si>
  <si>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</si>
  <si>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</si>
  <si>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</si>
  <si>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</si>
  <si>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</si>
  <si>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</si>
  <si>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</si>
  <si>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</si>
  <si>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</si>
  <si>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</si>
  <si>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</si>
  <si>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</si>
  <si>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</si>
  <si>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</si>
  <si>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</si>
  <si>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</si>
  <si>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</si>
  <si>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</si>
  <si>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</si>
  <si>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</si>
  <si>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</si>
  <si>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</si>
  <si>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</si>
  <si>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</si>
  <si>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</si>
  <si>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</si>
  <si>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</si>
  <si>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</si>
  <si>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</si>
  <si>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</si>
  <si>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</si>
  <si>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</si>
  <si>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</si>
  <si>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</si>
  <si>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</si>
  <si>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</si>
  <si>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</si>
  <si>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</si>
  <si>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</si>
  <si>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</si>
  <si>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</si>
  <si>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</si>
  <si>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</si>
  <si>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</si>
  <si>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</si>
  <si>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</si>
  <si>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</si>
  <si>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</si>
  <si>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</si>
  <si>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</si>
  <si>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</si>
  <si>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</si>
  <si>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</si>
  <si>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</si>
  <si>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</si>
  <si>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</si>
  <si>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</si>
  <si>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</si>
  <si>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</si>
  <si>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</si>
  <si>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</si>
  <si>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</si>
  <si>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</si>
  <si>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</si>
  <si>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</si>
  <si>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</si>
  <si>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</si>
  <si>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</si>
  <si>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</si>
  <si>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</si>
  <si>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</si>
  <si>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</si>
  <si>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</si>
  <si>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</si>
  <si>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</si>
  <si>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</si>
  <si>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</si>
  <si>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</si>
  <si>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</si>
  <si>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</si>
  <si>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</si>
  <si>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</si>
  <si>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</si>
  <si>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</si>
  <si>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</si>
  <si>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</si>
  <si>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</si>
  <si>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</si>
  <si>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</si>
  <si>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</si>
  <si>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</si>
  <si>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</si>
  <si>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</si>
  <si>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</si>
  <si>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</si>
  <si>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</si>
  <si>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</si>
  <si>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</si>
  <si>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</si>
  <si>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</si>
  <si>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</si>
  <si>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</si>
  <si>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</si>
  <si>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</si>
  <si>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</si>
  <si>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</si>
  <si>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</si>
  <si>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</si>
  <si>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</si>
  <si>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</si>
  <si>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</si>
  <si>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</si>
  <si>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</si>
  <si>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</si>
  <si>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</si>
  <si>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</si>
  <si>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</si>
  <si>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</si>
  <si>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</si>
  <si>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</si>
  <si>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</si>
  <si>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</si>
  <si>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</si>
  <si>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</si>
  <si>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</si>
  <si>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</si>
  <si>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</si>
  <si>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</si>
  <si>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</si>
  <si>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</si>
  <si>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</si>
  <si>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</si>
  <si>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</si>
  <si>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</si>
  <si>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</si>
  <si>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</si>
  <si>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</si>
  <si>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</si>
  <si>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</si>
  <si>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</si>
  <si>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</si>
  <si>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</si>
  <si>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</si>
  <si>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</si>
  <si>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</si>
  <si>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</si>
  <si>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</si>
  <si>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</si>
  <si>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</si>
  <si>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</si>
  <si>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</si>
  <si>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</si>
  <si>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</si>
  <si>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</si>
  <si>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</si>
  <si>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</si>
  <si>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</si>
  <si>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</si>
  <si>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</si>
  <si>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</si>
  <si>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</si>
  <si>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</si>
  <si>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</si>
  <si>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</si>
  <si>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</si>
  <si>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</si>
  <si>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</si>
  <si>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</si>
  <si>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</si>
  <si>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</si>
  <si>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</si>
  <si>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</si>
  <si>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</si>
  <si>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</si>
  <si>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</si>
  <si>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</si>
  <si>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</si>
  <si>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</si>
  <si>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</si>
  <si>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</si>
  <si>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</si>
  <si>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</si>
  <si>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</si>
  <si>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</si>
  <si>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</si>
  <si>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</si>
  <si>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</si>
  <si>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</si>
  <si>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</si>
  <si>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</si>
  <si>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</si>
  <si>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</si>
  <si>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</si>
  <si>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</si>
  <si>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</si>
  <si>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</si>
  <si>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</si>
  <si>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</si>
  <si>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</si>
  <si>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</si>
  <si>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</si>
  <si>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</si>
  <si>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</si>
  <si>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</si>
  <si>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</si>
  <si>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</si>
  <si>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</si>
  <si>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</si>
  <si>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</si>
  <si>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</si>
  <si>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</si>
  <si>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</si>
  <si>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</si>
  <si>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</si>
  <si>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</si>
  <si>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</si>
  <si>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</si>
  <si>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</si>
  <si>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</si>
  <si>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</si>
  <si>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</si>
  <si>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</si>
  <si>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</si>
  <si>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</si>
  <si>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</si>
  <si>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</si>
  <si>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</si>
  <si>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</si>
  <si>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</si>
  <si>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</si>
  <si>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</si>
  <si>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</si>
  <si>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</si>
  <si>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</si>
  <si>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</si>
  <si>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</si>
  <si>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</si>
  <si>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</si>
  <si>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</si>
  <si>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</si>
  <si>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</si>
  <si>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</si>
  <si>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</si>
  <si>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</si>
  <si>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</si>
  <si>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</si>
  <si>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</si>
  <si>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</si>
  <si>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</si>
  <si>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</si>
  <si>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</si>
  <si>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</si>
  <si>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</si>
  <si>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</si>
  <si>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</si>
  <si>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</si>
  <si>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</si>
  <si>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</si>
  <si>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</si>
  <si>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</si>
  <si>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</si>
  <si>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</si>
  <si>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</si>
  <si>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</si>
  <si>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</si>
  <si>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</si>
  <si>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</si>
  <si>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</si>
  <si>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</si>
  <si>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</si>
  <si>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</si>
  <si>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</si>
  <si>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</si>
  <si>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</si>
  <si>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</si>
  <si>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</si>
  <si>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</si>
  <si>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</si>
  <si>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</si>
  <si>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</si>
  <si>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</si>
  <si>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</si>
  <si>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</si>
  <si>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</si>
  <si>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</si>
  <si>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</si>
  <si>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</si>
  <si>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</si>
  <si>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</si>
  <si>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</si>
  <si>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</si>
  <si>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</si>
  <si>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</si>
  <si>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</si>
  <si>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</si>
  <si>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</si>
  <si>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</si>
  <si>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</si>
  <si>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</si>
  <si>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</si>
  <si>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</si>
  <si>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</si>
  <si>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</si>
  <si>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</si>
  <si>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</si>
  <si>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</si>
  <si>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</si>
  <si>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</si>
  <si>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</si>
  <si>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</si>
  <si>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</si>
  <si>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</si>
  <si>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</si>
  <si>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</si>
  <si>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</si>
  <si>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</si>
  <si>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</si>
  <si>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</si>
  <si>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</si>
  <si>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</si>
  <si>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</si>
  <si>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</si>
  <si>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</si>
  <si>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</si>
  <si>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</si>
  <si>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</si>
  <si>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</si>
  <si>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</si>
  <si>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</si>
  <si>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</si>
  <si>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</si>
  <si>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</si>
  <si>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</si>
  <si>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</si>
  <si>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</si>
  <si>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</si>
  <si>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</si>
  <si>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</si>
  <si>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</si>
  <si>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</si>
  <si>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</si>
  <si>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</si>
  <si>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</si>
  <si>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</si>
  <si>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</si>
  <si>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</si>
  <si>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</si>
  <si>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</si>
  <si>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</si>
  <si>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</si>
  <si>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</si>
  <si>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</si>
  <si>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</si>
  <si>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</si>
  <si>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</si>
  <si>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</si>
  <si>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</si>
  <si>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</si>
  <si>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</si>
  <si>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</si>
  <si>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</si>
  <si>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</si>
  <si>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</si>
  <si>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</si>
  <si>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</si>
  <si>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</si>
  <si>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</si>
  <si>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</si>
  <si>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</si>
  <si>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</si>
  <si>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</si>
  <si>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</si>
  <si>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</si>
  <si>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</si>
  <si>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</si>
  <si>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</si>
  <si>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</si>
  <si>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</si>
  <si>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</si>
  <si>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</si>
  <si>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</si>
  <si>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</si>
  <si>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</si>
  <si>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</si>
  <si>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</si>
  <si>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</si>
  <si>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</si>
  <si>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</si>
  <si>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</si>
  <si>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</si>
  <si>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</si>
  <si>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</si>
  <si>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</si>
  <si>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</si>
  <si>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</si>
  <si>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</si>
  <si>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</si>
  <si>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</si>
  <si>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</si>
  <si>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</si>
  <si>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</si>
  <si>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</si>
  <si>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</si>
  <si>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</si>
  <si>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</si>
  <si>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</si>
  <si>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</si>
  <si>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</si>
  <si>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</si>
  <si>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</si>
  <si>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</si>
  <si>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</si>
  <si>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</si>
  <si>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</si>
  <si>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</si>
  <si>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</si>
  <si>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</si>
  <si>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</si>
  <si>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</si>
  <si>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</si>
  <si>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</si>
  <si>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</si>
  <si>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</si>
  <si>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</si>
  <si>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</si>
  <si>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</si>
  <si>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</si>
  <si>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</si>
  <si>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</si>
  <si>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</si>
  <si>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</si>
  <si>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</si>
  <si>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</si>
  <si>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</si>
  <si>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</si>
  <si>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</si>
  <si>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</si>
  <si>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</si>
  <si>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</si>
  <si>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</si>
  <si>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</si>
  <si>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</si>
  <si>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</si>
  <si>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</si>
  <si>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</si>
  <si>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</si>
  <si>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</si>
  <si>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</si>
  <si>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</si>
  <si>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</si>
  <si>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</si>
  <si>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</si>
  <si>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</si>
  <si>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</si>
  <si>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</si>
  <si>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</si>
  <si>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</si>
  <si>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</si>
  <si>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</si>
  <si>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</si>
  <si>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</si>
  <si>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</si>
  <si>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</si>
  <si>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</si>
  <si>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</si>
  <si>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</si>
  <si>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</si>
  <si>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</si>
  <si>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</si>
  <si>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</si>
  <si>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</si>
  <si>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</si>
  <si>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</si>
  <si>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</si>
  <si>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</si>
  <si>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</si>
  <si>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</si>
  <si>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</si>
  <si>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</si>
  <si>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</si>
  <si>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</si>
  <si>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</si>
  <si>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</si>
  <si>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</si>
  <si>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</si>
  <si>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</si>
  <si>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</si>
  <si>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</si>
  <si>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</si>
  <si>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</si>
  <si>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</si>
  <si>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</si>
  <si>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</si>
  <si>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</si>
  <si>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</si>
  <si>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</si>
  <si>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</si>
  <si>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</si>
  <si>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</si>
  <si>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</si>
  <si>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</si>
  <si>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</si>
  <si>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</si>
  <si>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</si>
  <si>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</si>
  <si>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</si>
  <si>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</si>
  <si>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</si>
  <si>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</si>
  <si>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</si>
  <si>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</si>
  <si>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</si>
  <si>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</si>
  <si>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</si>
  <si>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</si>
  <si>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</si>
  <si>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</si>
  <si>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</si>
  <si>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</si>
  <si>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</si>
  <si>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</si>
  <si>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</si>
  <si>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</si>
  <si>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</si>
  <si>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</si>
  <si>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</si>
  <si>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</si>
  <si>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</si>
  <si>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</si>
  <si>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</si>
  <si>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</si>
  <si>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</si>
  <si>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</si>
  <si>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</si>
  <si>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</si>
  <si>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</si>
  <si>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</si>
  <si>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</si>
  <si>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</si>
  <si>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</si>
  <si>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</si>
  <si>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</si>
  <si>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</si>
  <si>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</si>
  <si>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</si>
  <si>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</si>
  <si>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</si>
  <si>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</si>
  <si>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</si>
  <si>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</si>
  <si>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</si>
  <si>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</si>
  <si>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</si>
  <si>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</si>
  <si>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</si>
  <si>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</si>
  <si>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</si>
  <si>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</si>
  <si>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</si>
  <si>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</si>
  <si>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</si>
  <si>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</si>
  <si>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</si>
  <si>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</si>
  <si>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</si>
  <si>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</si>
  <si>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</si>
  <si>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</si>
  <si>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</si>
  <si>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</si>
  <si>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</si>
  <si>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</si>
  <si>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</si>
  <si>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</si>
  <si>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</si>
  <si>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</si>
  <si>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</si>
  <si>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</si>
  <si>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</si>
  <si>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</si>
  <si>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</si>
  <si>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</si>
  <si>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</si>
  <si>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</si>
  <si>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</si>
  <si>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</si>
  <si>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</si>
  <si>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</si>
  <si>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</si>
  <si>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</si>
  <si>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</si>
  <si>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</si>
  <si>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</si>
  <si>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</si>
  <si>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</si>
  <si>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</si>
  <si>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</si>
  <si>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</si>
  <si>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</si>
  <si>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</si>
  <si>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</si>
  <si>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</si>
  <si>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</si>
  <si>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</si>
  <si>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</si>
  <si>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</si>
  <si>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</si>
  <si>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</si>
  <si>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</si>
  <si>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</si>
  <si>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</si>
  <si>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</si>
  <si>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</si>
  <si>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</si>
  <si>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</si>
  <si>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</si>
  <si>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</si>
  <si>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</si>
  <si>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</si>
  <si>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</si>
  <si>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</si>
  <si>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</si>
  <si>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</si>
  <si>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</si>
  <si>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</si>
  <si>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</si>
  <si>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</si>
  <si>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</si>
  <si>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</si>
  <si>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</si>
  <si>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</si>
  <si>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</si>
  <si>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</si>
  <si>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</si>
  <si>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</si>
  <si>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</si>
  <si>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</si>
  <si>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</si>
  <si>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</si>
  <si>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</si>
  <si>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</si>
  <si>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</si>
  <si>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</si>
  <si>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</si>
  <si>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</si>
  <si>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</si>
  <si>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</si>
  <si>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</si>
  <si>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</si>
  <si>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</si>
  <si>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</si>
  <si>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</si>
  <si>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</si>
  <si>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</si>
  <si>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</si>
  <si>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</si>
  <si>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</si>
  <si>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</si>
  <si>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</si>
  <si>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</si>
  <si>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</si>
  <si>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</si>
  <si>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</si>
  <si>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</si>
  <si>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</si>
  <si>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</si>
  <si>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</si>
  <si>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</si>
  <si>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</si>
  <si>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</si>
  <si>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</si>
  <si>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</si>
  <si>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</si>
  <si>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</si>
  <si>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</si>
  <si>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</si>
  <si>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</si>
  <si>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</si>
  <si>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</si>
  <si>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</si>
  <si>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</si>
  <si>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</si>
  <si>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</si>
  <si>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</si>
  <si>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</si>
  <si>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</si>
  <si>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</si>
  <si>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</si>
  <si>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</si>
  <si>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</si>
  <si>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</si>
  <si>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</si>
  <si>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</si>
  <si>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</si>
  <si>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</si>
  <si>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</si>
  <si>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</si>
  <si>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</si>
  <si>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</si>
  <si>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</si>
  <si>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</si>
  <si>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</si>
  <si>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</si>
  <si>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</si>
  <si>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</si>
  <si>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</si>
  <si>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</si>
  <si>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</si>
  <si>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</si>
  <si>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</si>
  <si>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</si>
  <si>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</si>
  <si>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</si>
  <si>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</si>
  <si>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</si>
  <si>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</si>
  <si>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</si>
  <si>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</si>
  <si>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</si>
  <si>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</si>
  <si>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</si>
  <si>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</si>
  <si>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</si>
  <si>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</si>
  <si>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</si>
  <si>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</si>
  <si>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</si>
  <si>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</si>
  <si>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</si>
  <si>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</si>
  <si>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</si>
  <si>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</si>
  <si>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</si>
  <si>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</si>
  <si>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</si>
  <si>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</si>
  <si>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</si>
  <si>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</si>
  <si>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</si>
  <si>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</si>
  <si>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</si>
  <si>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</si>
  <si>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</si>
  <si>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</si>
  <si>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</si>
  <si>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</si>
  <si>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</si>
  <si>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</si>
  <si>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</si>
  <si>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</si>
  <si>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</si>
  <si>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</si>
  <si>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</si>
  <si>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</si>
  <si>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</si>
  <si>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</si>
  <si>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</si>
  <si>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</si>
  <si>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</si>
  <si>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</si>
  <si>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</si>
  <si>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</si>
  <si>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</si>
  <si>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</si>
  <si>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</si>
  <si>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</si>
  <si>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</si>
  <si>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</si>
  <si>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</si>
  <si>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</si>
  <si>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</si>
  <si>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</si>
  <si>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</si>
  <si>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</si>
  <si>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</si>
  <si>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</si>
  <si>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</si>
  <si>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</si>
  <si>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</si>
  <si>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</si>
  <si>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</si>
  <si>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</si>
  <si>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</si>
  <si>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</si>
  <si>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</si>
  <si>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</si>
  <si>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</si>
  <si>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</si>
  <si>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</si>
  <si>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</si>
  <si>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</si>
  <si>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</si>
  <si>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</si>
  <si>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</si>
  <si>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</si>
  <si>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</si>
  <si>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</si>
  <si>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</si>
  <si>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</si>
  <si>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</si>
  <si>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</si>
  <si>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</si>
  <si>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</si>
  <si>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</si>
  <si>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</si>
  <si>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</si>
  <si>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</si>
  <si>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</si>
  <si>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</si>
  <si>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</si>
  <si>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</si>
  <si>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</si>
  <si>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</si>
  <si>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</si>
  <si>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</si>
  <si>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</si>
  <si>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</si>
  <si>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</si>
  <si>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</si>
  <si>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</si>
  <si>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</si>
  <si>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</si>
  <si>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</si>
  <si>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</si>
  <si>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</si>
  <si>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</si>
  <si>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</si>
  <si>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</si>
  <si>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</si>
  <si>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</si>
  <si>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</si>
  <si>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</si>
  <si>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</si>
  <si>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</si>
  <si>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</si>
  <si>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</si>
  <si>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</si>
  <si>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</si>
  <si>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</si>
  <si>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</si>
  <si>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</si>
  <si>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</si>
  <si>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</si>
  <si>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</si>
  <si>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</si>
  <si>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</si>
  <si>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</si>
  <si>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</si>
  <si>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</si>
  <si>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</si>
  <si>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</si>
  <si>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</si>
  <si>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</si>
  <si>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</si>
  <si>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</si>
  <si>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</si>
  <si>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</si>
  <si>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</si>
  <si>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</si>
  <si>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</si>
  <si>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</si>
  <si>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</si>
  <si>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</si>
  <si>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</si>
  <si>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</si>
  <si>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</si>
  <si>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</si>
  <si>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</si>
  <si>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</si>
  <si>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</si>
  <si>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</si>
  <si>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</si>
  <si>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</si>
  <si>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</si>
  <si>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</si>
  <si>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</si>
  <si>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</si>
  <si>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</si>
  <si>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</si>
  <si>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</si>
  <si>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</si>
  <si>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</si>
  <si>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</si>
  <si>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</si>
  <si>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</si>
  <si>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</si>
  <si>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</si>
  <si>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</si>
  <si>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</si>
  <si>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</si>
  <si>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</si>
  <si>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</si>
  <si>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</si>
  <si>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</si>
  <si>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</si>
  <si>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</si>
  <si>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</si>
  <si>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</si>
  <si>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</si>
  <si>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</si>
  <si>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</si>
  <si>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</si>
  <si>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</si>
  <si>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</si>
  <si>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</si>
  <si>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</si>
  <si>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</si>
  <si>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</si>
  <si>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</si>
  <si>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</si>
  <si>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</si>
  <si>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</si>
  <si>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</si>
  <si>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</si>
  <si>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</si>
  <si>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</si>
  <si>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</si>
  <si>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</si>
  <si>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</si>
  <si>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</si>
  <si>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</si>
  <si>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</si>
  <si>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</si>
  <si>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</si>
  <si>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</si>
  <si>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</si>
  <si>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</si>
  <si>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</si>
  <si>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</si>
  <si>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</si>
  <si>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</si>
  <si>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</si>
  <si>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</si>
  <si>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</si>
  <si>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</si>
  <si>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</si>
  <si>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</si>
  <si>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</si>
  <si>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</si>
  <si>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</si>
  <si>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</si>
  <si>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</si>
  <si>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</si>
  <si>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</si>
  <si>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</si>
  <si>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</si>
  <si>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</si>
  <si>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</si>
  <si>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</si>
  <si>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</si>
  <si>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</si>
  <si>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</si>
  <si>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</si>
  <si>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</si>
  <si>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</si>
  <si>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</si>
  <si>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</si>
  <si>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</si>
  <si>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</si>
  <si>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</si>
  <si>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</si>
  <si>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</si>
  <si>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</si>
  <si>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</si>
  <si>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</si>
  <si>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</si>
  <si>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</si>
  <si>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</si>
  <si>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</si>
  <si>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</si>
  <si>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</si>
  <si>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</si>
  <si>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</si>
  <si>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</si>
  <si>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</si>
  <si>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</si>
  <si>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</si>
  <si>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</si>
  <si>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</si>
  <si>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</si>
  <si>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</si>
  <si>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</si>
  <si>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</si>
  <si>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</si>
  <si>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</si>
  <si>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</si>
  <si>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</si>
  <si>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</si>
  <si>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</si>
  <si>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</si>
  <si>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</si>
  <si>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</si>
  <si>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</si>
  <si>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</si>
  <si>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</si>
  <si>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</si>
  <si>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</si>
  <si>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</si>
  <si>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</si>
  <si>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</si>
  <si>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</si>
  <si>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</si>
  <si>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</si>
  <si>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</si>
  <si>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</si>
  <si>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</si>
  <si>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</si>
  <si>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</si>
  <si>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</si>
  <si>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</si>
  <si>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</si>
  <si>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</si>
  <si>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</si>
  <si>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</si>
  <si>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</si>
  <si>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</si>
  <si>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</si>
  <si>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</si>
  <si>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</si>
  <si>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</si>
  <si>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</si>
  <si>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</si>
  <si>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</si>
  <si>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</si>
  <si>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</si>
  <si>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</si>
  <si>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</si>
  <si>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</si>
  <si>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</si>
  <si>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</si>
  <si>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</si>
  <si>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</si>
  <si>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</si>
  <si>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</si>
  <si>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</si>
  <si>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</si>
  <si>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</si>
  <si>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</si>
  <si>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</si>
  <si>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</si>
  <si>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</si>
  <si>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</si>
  <si>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</si>
  <si>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</si>
  <si>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</si>
  <si>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</si>
  <si>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</si>
  <si>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</si>
  <si>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</si>
  <si>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</si>
  <si>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</si>
  <si>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</si>
  <si>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</si>
  <si>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</si>
  <si>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</si>
  <si>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</si>
  <si>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</si>
  <si>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</si>
  <si>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</si>
  <si>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</si>
  <si>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</si>
  <si>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</si>
  <si>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</si>
  <si>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</si>
  <si>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</si>
  <si>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</si>
  <si>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</si>
  <si>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</si>
  <si>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</si>
  <si>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</si>
  <si>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</si>
  <si>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</si>
  <si>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</si>
  <si>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</si>
  <si>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</si>
  <si>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</si>
  <si>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</si>
  <si>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</si>
  <si>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</si>
  <si>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</si>
  <si>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</si>
  <si>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</si>
  <si>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</si>
  <si>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</si>
  <si>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</si>
  <si>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</si>
  <si>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</si>
  <si>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</si>
  <si>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</si>
  <si>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</si>
  <si>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</si>
  <si>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</si>
  <si>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</si>
  <si>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</si>
  <si>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</si>
  <si>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</si>
  <si>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</si>
  <si>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</si>
  <si>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</si>
  <si>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</si>
  <si>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</si>
  <si>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</si>
  <si>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</si>
  <si>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</si>
  <si>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</si>
  <si>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</si>
  <si>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</si>
  <si>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</si>
  <si>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</si>
  <si>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</si>
  <si>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</si>
  <si>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</si>
  <si>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</si>
  <si>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</si>
  <si>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</si>
  <si>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</si>
  <si>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</si>
  <si>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</si>
  <si>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</si>
  <si>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</si>
  <si>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</si>
  <si>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</si>
  <si>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</si>
  <si>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</si>
  <si>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</si>
  <si>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</si>
  <si>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</si>
  <si>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</si>
  <si>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</si>
  <si>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</si>
  <si>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</si>
  <si>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</si>
  <si>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</si>
  <si>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</si>
  <si>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</si>
  <si>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</si>
  <si>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</si>
  <si>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</si>
  <si>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</si>
  <si>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</si>
  <si>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</si>
  <si>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</si>
  <si>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</si>
  <si>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</si>
  <si>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</si>
  <si>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</si>
  <si>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</si>
  <si>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</si>
  <si>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</si>
  <si>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</si>
  <si>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</si>
  <si>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</si>
  <si>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</si>
  <si>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</si>
  <si>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</si>
  <si>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</si>
  <si>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</si>
  <si>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</si>
  <si>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</si>
  <si>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</si>
  <si>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</si>
  <si>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</si>
  <si>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</si>
  <si>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</si>
  <si>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</si>
  <si>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</si>
  <si>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</si>
  <si>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</si>
  <si>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</si>
  <si>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</si>
  <si>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</si>
  <si>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</si>
  <si>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</si>
  <si>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</si>
  <si>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</si>
  <si>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</si>
  <si>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</si>
  <si>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</si>
  <si>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</si>
  <si>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</si>
  <si>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</si>
  <si>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</si>
  <si>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</si>
  <si>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</si>
  <si>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</si>
  <si>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</si>
  <si>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</si>
  <si>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</si>
  <si>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</si>
  <si>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</si>
  <si>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</si>
  <si>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</si>
  <si>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</si>
  <si>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</si>
  <si>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</si>
  <si>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</si>
  <si>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</si>
  <si>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</si>
  <si>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</si>
  <si>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</si>
  <si>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</si>
  <si>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</si>
  <si>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</si>
  <si>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</si>
  <si>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</si>
  <si>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</si>
  <si>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</si>
  <si>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</si>
  <si>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</si>
  <si>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</si>
  <si>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</si>
  <si>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</si>
  <si>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</si>
  <si>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</si>
  <si>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</si>
  <si>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</si>
  <si>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</si>
  <si>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</si>
  <si>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</si>
  <si>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</si>
  <si>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</si>
  <si>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</si>
  <si>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</si>
  <si>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</si>
  <si>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</si>
  <si>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</si>
  <si>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</si>
  <si>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</si>
  <si>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</si>
  <si>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</si>
  <si>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</si>
  <si>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</si>
  <si>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</si>
  <si>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</si>
  <si>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</si>
  <si>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</si>
  <si>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</si>
  <si>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</si>
  <si>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</si>
  <si>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</si>
  <si>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</si>
  <si>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</si>
  <si>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</si>
  <si>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</si>
  <si>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</si>
  <si>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</si>
  <si>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</si>
  <si>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</si>
  <si>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</si>
  <si>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</si>
  <si>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</si>
  <si>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</si>
  <si>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</si>
  <si>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</si>
  <si>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</si>
  <si>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</si>
  <si>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</si>
  <si>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</si>
  <si>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</si>
  <si>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</si>
  <si>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</si>
  <si>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</si>
  <si>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</si>
  <si>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</si>
  <si>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</si>
  <si>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</si>
  <si>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</si>
  <si>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</si>
  <si>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</si>
  <si>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</si>
  <si>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</si>
  <si>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</si>
  <si>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</si>
  <si>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</si>
  <si>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</si>
  <si>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</si>
  <si>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</si>
  <si>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</si>
  <si>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</si>
  <si>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</si>
  <si>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</si>
  <si>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</si>
  <si>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</si>
  <si>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</si>
  <si>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</si>
  <si>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</si>
  <si>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</si>
  <si>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</si>
  <si>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</si>
  <si>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</si>
  <si>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</si>
  <si>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</si>
  <si>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</si>
  <si>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</si>
  <si>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</si>
  <si>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</si>
  <si>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</si>
  <si>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</si>
  <si>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</si>
  <si>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</si>
  <si>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</si>
  <si>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</si>
  <si>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</si>
  <si>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</si>
  <si>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</si>
  <si>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</si>
  <si>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</si>
  <si>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</si>
  <si>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</si>
  <si>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</si>
  <si>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</si>
  <si>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</si>
  <si>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</si>
  <si>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</si>
  <si>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</si>
  <si>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</si>
  <si>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</si>
  <si>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</si>
  <si>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</si>
  <si>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</si>
  <si>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</si>
  <si>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</si>
  <si>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</si>
  <si>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</si>
  <si>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</si>
  <si>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</si>
  <si>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</si>
  <si>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</si>
  <si>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</si>
  <si>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</si>
  <si>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</si>
  <si>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</si>
  <si>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</si>
  <si>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</si>
  <si>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</si>
  <si>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</si>
  <si>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</si>
  <si>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</si>
  <si>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</si>
  <si>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</si>
  <si>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</si>
  <si>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</si>
  <si>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</si>
  <si>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</si>
  <si>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</si>
  <si>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</si>
  <si>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</si>
  <si>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</si>
  <si>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</si>
  <si>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</si>
  <si>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</si>
  <si>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</si>
  <si>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</si>
  <si>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</si>
  <si>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</si>
  <si>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</si>
  <si>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</si>
  <si>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</si>
  <si>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</si>
  <si>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</si>
  <si>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</si>
  <si>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</si>
  <si>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</si>
  <si>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</si>
  <si>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</si>
  <si>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</si>
  <si>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</si>
  <si>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</si>
  <si>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</si>
  <si>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</si>
  <si>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</si>
  <si>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</si>
  <si>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</si>
  <si>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</si>
  <si>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</si>
  <si>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</si>
  <si>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</si>
  <si>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</si>
  <si>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</si>
  <si>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</si>
  <si>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</si>
  <si>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</si>
  <si>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</si>
  <si>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</si>
  <si>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</si>
  <si>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</si>
  <si>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</si>
  <si>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</si>
  <si>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</si>
  <si>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</si>
  <si>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</si>
  <si>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</si>
  <si>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</si>
  <si>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</si>
  <si>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</si>
  <si>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</si>
  <si>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</si>
  <si>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</si>
  <si>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</si>
  <si>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</si>
  <si>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</si>
  <si>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</si>
  <si>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</si>
  <si>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</si>
  <si>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</si>
  <si>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</si>
  <si>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</si>
  <si>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</si>
  <si>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</si>
  <si>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</si>
  <si>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</si>
  <si>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</si>
  <si>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</si>
  <si>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</si>
  <si>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</si>
  <si>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</si>
  <si>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</si>
  <si>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</si>
  <si>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</si>
  <si>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</si>
  <si>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</si>
  <si>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</si>
  <si>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</si>
  <si>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</si>
  <si>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</si>
  <si>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</si>
  <si>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</si>
  <si>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</si>
  <si>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</si>
  <si>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</si>
  <si>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</si>
  <si>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</si>
  <si>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</si>
  <si>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</si>
  <si>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</si>
  <si>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</si>
  <si>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</si>
  <si>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</si>
  <si>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</si>
  <si>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</si>
  <si>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</si>
  <si>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</si>
  <si>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</si>
  <si>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</si>
  <si>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</si>
  <si>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</si>
  <si>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</si>
  <si>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</si>
  <si>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</si>
  <si>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</si>
  <si>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</si>
  <si>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</si>
  <si>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</si>
  <si>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</si>
  <si>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</si>
  <si>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</si>
  <si>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</si>
  <si>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</si>
  <si>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</si>
  <si>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</si>
  <si>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</si>
  <si>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</si>
  <si>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</si>
  <si>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</si>
  <si>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</si>
  <si>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</si>
  <si>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</si>
  <si>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</si>
  <si>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</si>
  <si>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</si>
  <si>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</si>
  <si>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</si>
  <si>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</si>
  <si>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</si>
  <si>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</si>
  <si>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</si>
  <si>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</si>
  <si>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</si>
  <si>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</si>
  <si>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</si>
  <si>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</si>
  <si>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</si>
  <si>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</si>
  <si>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</si>
  <si>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</si>
  <si>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</si>
  <si>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</si>
  <si>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</si>
  <si>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</si>
  <si>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</si>
  <si>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</si>
  <si>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</si>
  <si>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</si>
  <si>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</si>
  <si>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</si>
  <si>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</si>
  <si>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</si>
  <si>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</si>
  <si>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</si>
  <si>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</si>
  <si>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</si>
  <si>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</si>
  <si>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</si>
  <si>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</si>
  <si>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</si>
  <si>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</si>
  <si>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</si>
  <si>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</si>
  <si>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</si>
  <si>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</si>
  <si>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</si>
  <si>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</si>
  <si>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</si>
  <si>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</si>
  <si>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</si>
  <si>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</si>
  <si>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</si>
  <si>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</si>
  <si>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</si>
  <si>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</si>
  <si>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</si>
  <si>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</si>
  <si>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</si>
  <si>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</si>
  <si>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</si>
  <si>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</si>
  <si>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</si>
  <si>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</si>
  <si>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</si>
  <si>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</si>
  <si>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</si>
  <si>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</si>
  <si>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</si>
  <si>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</si>
  <si>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</si>
  <si>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</si>
  <si>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</si>
  <si>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</si>
  <si>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</si>
  <si>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</si>
  <si>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</si>
  <si>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</si>
  <si>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</si>
  <si>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</si>
  <si>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</si>
  <si>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</si>
  <si>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</si>
  <si>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</si>
  <si>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</si>
  <si>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</si>
  <si>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</si>
  <si>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</si>
  <si>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</si>
  <si>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</si>
  <si>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</si>
  <si>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</si>
  <si>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</si>
  <si>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</si>
  <si>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</si>
  <si>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</si>
  <si>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</si>
  <si>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</si>
  <si>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</si>
  <si>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</si>
  <si>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</si>
  <si>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</si>
  <si>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</si>
  <si>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</si>
  <si>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</si>
  <si>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</si>
  <si>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</si>
  <si>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</si>
  <si>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</si>
  <si>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</si>
  <si>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</si>
  <si>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</si>
  <si>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</si>
  <si>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</si>
  <si>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</si>
  <si>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</si>
  <si>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</si>
  <si>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</si>
  <si>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</si>
  <si>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</si>
  <si>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</si>
  <si>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</si>
  <si>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</si>
  <si>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</si>
  <si>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</si>
  <si>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</si>
  <si>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</si>
  <si>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</si>
  <si>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</si>
  <si>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</si>
  <si>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</si>
  <si>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</si>
  <si>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</si>
  <si>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</si>
  <si>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</si>
  <si>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</si>
  <si>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</si>
  <si>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</si>
  <si>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</si>
  <si>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</si>
  <si>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</si>
  <si>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</si>
  <si>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</si>
  <si>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</si>
  <si>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</si>
  <si>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</si>
  <si>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</si>
  <si>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</si>
  <si>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</si>
  <si>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</si>
  <si>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</si>
  <si>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</si>
  <si>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</si>
  <si>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</si>
  <si>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</si>
  <si>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</si>
  <si>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</si>
  <si>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</si>
  <si>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</si>
  <si>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</si>
  <si>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</si>
  <si>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</si>
  <si>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</si>
  <si>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</si>
  <si>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</si>
  <si>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</si>
  <si>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</si>
  <si>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</si>
  <si>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</si>
  <si>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</si>
  <si>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</si>
  <si>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</si>
  <si>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</si>
  <si>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</si>
  <si>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</si>
  <si>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</si>
  <si>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</si>
  <si>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</si>
  <si>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</si>
  <si>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</si>
  <si>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</si>
  <si>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</si>
  <si>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</si>
  <si>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</si>
  <si>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</si>
  <si>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</si>
  <si>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</si>
  <si>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</si>
  <si>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</si>
  <si>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</si>
  <si>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</si>
  <si>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</si>
  <si>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</si>
  <si>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</si>
  <si>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</si>
  <si>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</si>
  <si>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</si>
  <si>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</si>
  <si>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</si>
  <si>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</si>
  <si>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</si>
  <si>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</si>
  <si>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</si>
  <si>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</si>
  <si>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</si>
  <si>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</si>
  <si>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</si>
  <si>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</si>
  <si>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</si>
  <si>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</si>
  <si>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</si>
  <si>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</si>
  <si>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</si>
  <si>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</si>
  <si>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</si>
  <si>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</si>
  <si>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</si>
  <si>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</si>
  <si>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</si>
  <si>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</si>
  <si>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</si>
  <si>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</si>
  <si>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</si>
  <si>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</si>
  <si>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</si>
  <si>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</si>
  <si>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</si>
  <si>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</si>
  <si>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</si>
  <si>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</si>
  <si>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</si>
  <si>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</si>
  <si>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</si>
  <si>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</si>
  <si>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</si>
  <si>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</si>
  <si>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</si>
  <si>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</si>
  <si>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</si>
  <si>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</si>
  <si>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</si>
  <si>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</si>
  <si>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</si>
  <si>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</si>
  <si>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</si>
  <si>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</si>
  <si>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</si>
  <si>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</si>
  <si>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</si>
  <si>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</si>
  <si>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</si>
  <si>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</si>
  <si>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</si>
  <si>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</si>
  <si>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</si>
  <si>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</si>
  <si>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</si>
  <si>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</si>
  <si>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</si>
  <si>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</si>
  <si>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</si>
  <si>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</si>
  <si>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</si>
  <si>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</si>
  <si>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</si>
  <si>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</si>
  <si>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</si>
  <si>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</si>
  <si>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</si>
  <si>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</si>
  <si>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</si>
  <si>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</si>
  <si>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</si>
  <si>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</si>
  <si>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</si>
  <si>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</si>
  <si>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</si>
  <si>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</si>
  <si>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</si>
  <si>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</si>
  <si>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</si>
  <si>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</si>
  <si>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</si>
  <si>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</si>
  <si>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</si>
  <si>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</si>
  <si>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</si>
  <si>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</si>
  <si>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</si>
  <si>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</si>
  <si>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</si>
  <si>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</si>
  <si>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</si>
  <si>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</si>
  <si>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</si>
  <si>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</si>
  <si>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</si>
  <si>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</si>
  <si>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</si>
  <si>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</si>
  <si>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</si>
  <si>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</si>
  <si>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</si>
  <si>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</si>
  <si>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</si>
  <si>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</si>
  <si>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</si>
  <si>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</si>
  <si>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</si>
  <si>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</si>
  <si>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</si>
  <si>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</si>
  <si>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</si>
  <si>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</si>
  <si>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</si>
  <si>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</si>
  <si>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</si>
  <si>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</si>
  <si>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</si>
  <si>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</si>
  <si>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</si>
  <si>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</si>
  <si>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</si>
  <si>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</si>
  <si>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</si>
  <si>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</si>
  <si>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</si>
  <si>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</si>
  <si>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</si>
  <si>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</si>
  <si>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</si>
  <si>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</si>
  <si>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</si>
  <si>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</si>
  <si>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</si>
  <si>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</si>
  <si>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</si>
  <si>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</si>
  <si>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</si>
  <si>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</si>
  <si>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</si>
  <si>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</si>
  <si>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</si>
  <si>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</si>
  <si>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</si>
  <si>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</si>
  <si>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</si>
  <si>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</si>
  <si>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</si>
  <si>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</si>
  <si>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</si>
  <si>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</si>
  <si>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</si>
  <si>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</si>
  <si>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</si>
  <si>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</si>
  <si>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</si>
  <si>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</si>
  <si>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</si>
  <si>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</si>
  <si>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</si>
  <si>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</si>
  <si>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</si>
  <si>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</si>
  <si>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</si>
  <si>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</si>
  <si>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</si>
  <si>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</si>
  <si>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</si>
  <si>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</si>
  <si>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</si>
  <si>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</si>
  <si>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</si>
  <si>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</si>
  <si>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</si>
  <si>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</si>
  <si>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</si>
  <si>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</si>
  <si>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</si>
  <si>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</si>
  <si>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</si>
  <si>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</si>
  <si>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</si>
  <si>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</si>
  <si>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</si>
  <si>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</si>
  <si>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</si>
  <si>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</si>
  <si>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</si>
  <si>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</si>
  <si>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</si>
  <si>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</si>
  <si>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</si>
  <si>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</si>
  <si>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</si>
  <si>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</si>
  <si>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</si>
  <si>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</si>
  <si>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</si>
  <si>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</si>
  <si>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</si>
  <si>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</si>
  <si>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</si>
  <si>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</si>
  <si>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</si>
  <si>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</si>
  <si>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</si>
  <si>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</si>
  <si>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</si>
  <si>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</si>
  <si>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</si>
  <si>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</si>
  <si>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</si>
  <si>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</si>
  <si>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</si>
  <si>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</si>
  <si>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</si>
  <si>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</si>
  <si>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</si>
  <si>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</si>
  <si>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</si>
  <si>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</si>
  <si>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</si>
  <si>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</si>
  <si>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</si>
  <si>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</si>
  <si>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</si>
  <si>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</si>
  <si>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</si>
  <si>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</si>
  <si>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</si>
  <si>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</si>
  <si>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</si>
  <si>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</si>
  <si>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</si>
  <si>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</si>
  <si>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</si>
  <si>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</si>
  <si>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</si>
  <si>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</si>
  <si>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</si>
  <si>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</si>
  <si>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</si>
  <si>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</si>
  <si>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</si>
  <si>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</si>
  <si>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</si>
  <si>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</si>
  <si>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</si>
  <si>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</si>
  <si>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</si>
  <si>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</si>
  <si>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</si>
  <si>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</si>
  <si>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</si>
  <si>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</si>
  <si>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</si>
  <si>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</si>
  <si>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</si>
  <si>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</si>
  <si>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</si>
  <si>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</si>
  <si>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</si>
  <si>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</si>
  <si>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</si>
  <si>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</si>
  <si>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</si>
  <si>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</si>
  <si>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</si>
  <si>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</si>
  <si>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</si>
  <si>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</si>
  <si>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</si>
  <si>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</si>
  <si>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</si>
  <si>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</si>
  <si>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</si>
  <si>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</si>
  <si>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</si>
  <si>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</si>
  <si>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</si>
  <si>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</si>
  <si>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</si>
  <si>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</si>
  <si>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</si>
  <si>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</si>
  <si>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</si>
  <si>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</si>
  <si>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</si>
  <si>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</si>
  <si>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</si>
  <si>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</si>
  <si>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</si>
  <si>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</si>
  <si>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</si>
  <si>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</si>
  <si>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</si>
  <si>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</si>
  <si>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</si>
  <si>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</si>
  <si>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</si>
  <si>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</si>
  <si>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</si>
  <si>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</si>
  <si>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</si>
  <si>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</si>
  <si>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</si>
  <si>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</si>
  <si>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</si>
  <si>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</si>
  <si>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</si>
  <si>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</si>
  <si>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</si>
  <si>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</si>
  <si>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</si>
  <si>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</si>
  <si>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</si>
  <si>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</si>
  <si>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</si>
  <si>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</si>
  <si>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</si>
  <si>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</si>
  <si>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</si>
  <si>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</si>
  <si>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</si>
  <si>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</si>
  <si>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</si>
  <si>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</si>
  <si>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</si>
  <si>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</si>
  <si>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</si>
  <si>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</si>
  <si>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</si>
  <si>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</si>
  <si>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</si>
  <si>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</si>
  <si>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</si>
  <si>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</si>
  <si>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</si>
  <si>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</si>
  <si>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</si>
  <si>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</si>
  <si>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</si>
  <si>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</si>
  <si>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</si>
  <si>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</si>
  <si>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</si>
  <si>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</si>
  <si>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</si>
  <si>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</si>
  <si>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</si>
  <si>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</si>
  <si>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</si>
  <si>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</si>
  <si>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</si>
  <si>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</si>
  <si>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</si>
  <si>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</si>
  <si>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</si>
  <si>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</si>
  <si>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</si>
  <si>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</si>
  <si>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</si>
  <si>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</si>
  <si>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</si>
  <si>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</si>
  <si>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</si>
  <si>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</si>
  <si>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</si>
  <si>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</si>
  <si>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</si>
  <si>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</si>
  <si>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</si>
  <si>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</si>
  <si>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</si>
  <si>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</si>
  <si>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</si>
  <si>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</si>
  <si>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</si>
  <si>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</si>
  <si>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</si>
  <si>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</si>
  <si>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</si>
  <si>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</si>
  <si>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</si>
  <si>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</si>
  <si>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</si>
  <si>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</si>
  <si>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</si>
  <si>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</si>
  <si>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</si>
  <si>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</si>
  <si>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</si>
  <si>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</si>
  <si>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</si>
  <si>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</si>
  <si>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</si>
  <si>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</si>
  <si>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</si>
  <si>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</si>
  <si>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</si>
  <si>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</si>
  <si>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</si>
  <si>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</si>
  <si>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</si>
  <si>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</si>
  <si>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</si>
  <si>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</si>
  <si>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</si>
  <si>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</si>
  <si>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</si>
  <si>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</si>
  <si>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</si>
  <si>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</si>
  <si>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</si>
  <si>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</si>
  <si>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</si>
  <si>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</si>
  <si>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</si>
  <si>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</si>
  <si>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</si>
  <si>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</si>
  <si>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</si>
  <si>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</si>
  <si>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</si>
  <si>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</si>
  <si>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</si>
  <si>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</si>
  <si>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</si>
  <si>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</si>
  <si>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</si>
  <si>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</si>
  <si>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</si>
  <si>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</si>
  <si>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</si>
  <si>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</si>
  <si>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</si>
  <si>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</si>
  <si>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</si>
  <si>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</si>
  <si>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</si>
  <si>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</si>
  <si>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</si>
  <si>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</si>
  <si>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</si>
  <si>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</si>
  <si>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</si>
  <si>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</si>
  <si>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</si>
  <si>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</si>
  <si>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</si>
  <si>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</si>
  <si>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</si>
  <si>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</si>
  <si>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</si>
  <si>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</si>
  <si>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</si>
  <si>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</si>
  <si>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</si>
  <si>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</si>
  <si>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</si>
  <si>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</si>
  <si>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</si>
  <si>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</si>
  <si>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</si>
  <si>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</si>
  <si>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</si>
  <si>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</si>
  <si>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</si>
  <si>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</si>
  <si>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</si>
  <si>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</si>
  <si>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</si>
  <si>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</si>
  <si>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</si>
  <si>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</si>
  <si>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</si>
  <si>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</si>
  <si>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</si>
  <si>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</si>
  <si>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</si>
  <si>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</si>
  <si>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</si>
  <si>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</si>
  <si>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</si>
  <si>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</si>
  <si>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</si>
  <si>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</si>
  <si>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</si>
  <si>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</si>
  <si>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</si>
  <si>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</si>
  <si>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</si>
  <si>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</si>
  <si>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</si>
  <si>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</si>
  <si>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</si>
  <si>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</si>
  <si>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</si>
  <si>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</si>
  <si>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</si>
  <si>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</si>
  <si>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</si>
  <si>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</si>
  <si>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</si>
  <si>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</si>
  <si>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</si>
  <si>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</si>
  <si>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</si>
  <si>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</si>
  <si>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</si>
  <si>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</si>
  <si>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</si>
  <si>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</si>
  <si>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</si>
  <si>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</si>
  <si>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</si>
  <si>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</si>
  <si>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</si>
  <si>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</si>
  <si>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</si>
  <si>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</si>
  <si>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</si>
  <si>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</si>
  <si>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</si>
  <si>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</si>
  <si>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</si>
  <si>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</si>
  <si>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</si>
  <si>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</si>
  <si>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</si>
  <si>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</si>
  <si>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</si>
  <si>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</si>
  <si>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</si>
  <si>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</si>
  <si>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</si>
  <si>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</si>
  <si>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</si>
  <si>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</si>
  <si>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</si>
  <si>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</si>
  <si>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</si>
  <si>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</si>
  <si>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</si>
  <si>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</si>
  <si>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</si>
  <si>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</si>
  <si>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</si>
  <si>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</si>
  <si>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</si>
  <si>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</si>
  <si>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</si>
  <si>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</si>
  <si>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</si>
  <si>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</si>
  <si>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</si>
  <si>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</si>
  <si>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</si>
  <si>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</si>
  <si>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</si>
  <si>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</si>
  <si>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</si>
  <si>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</si>
  <si>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</si>
  <si>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</si>
  <si>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</si>
  <si>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</si>
  <si>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</si>
  <si>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</si>
  <si>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</si>
  <si>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</si>
  <si>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</si>
  <si>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</si>
  <si>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</si>
  <si>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</si>
  <si>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</si>
  <si>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</si>
  <si>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</si>
  <si>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</si>
  <si>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</si>
  <si>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</si>
  <si>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</si>
  <si>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</si>
  <si>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</si>
  <si>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</si>
  <si>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</si>
  <si>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</si>
  <si>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</si>
  <si>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</si>
  <si>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</si>
  <si>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</si>
  <si>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</si>
  <si>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</si>
  <si>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</si>
  <si>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</si>
  <si>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</si>
  <si>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</si>
  <si>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</si>
  <si>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</si>
  <si>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</si>
  <si>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</si>
  <si>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</si>
  <si>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</si>
  <si>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</si>
  <si>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</si>
  <si>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</si>
  <si>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</si>
  <si>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</si>
  <si>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</si>
  <si>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</si>
  <si>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</si>
  <si>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</si>
  <si>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</si>
  <si>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</si>
  <si>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</si>
  <si>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</si>
  <si>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</si>
  <si>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</si>
  <si>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</si>
  <si>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</si>
  <si>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</si>
  <si>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</si>
  <si>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</si>
  <si>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</si>
  <si>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</si>
  <si>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</si>
  <si>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</si>
  <si>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</si>
  <si>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</si>
  <si>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</si>
  <si>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</si>
  <si>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</si>
  <si>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</si>
  <si>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</si>
  <si>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</si>
  <si>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</si>
  <si>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</si>
  <si>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</si>
  <si>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</si>
  <si>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</si>
  <si>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</si>
  <si>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</si>
  <si>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</si>
  <si>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</si>
  <si>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</si>
  <si>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</si>
  <si>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</si>
  <si>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</si>
  <si>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</si>
  <si>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</si>
  <si>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</si>
  <si>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</si>
  <si>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</si>
  <si>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</si>
  <si>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</si>
  <si>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</si>
  <si>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</si>
  <si>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</si>
  <si>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</si>
  <si>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</si>
  <si>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</si>
  <si>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</si>
  <si>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</si>
  <si>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</si>
  <si>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</si>
  <si>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</si>
  <si>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</si>
  <si>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</si>
  <si>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</si>
  <si>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</si>
  <si>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</si>
  <si>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</si>
  <si>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</si>
  <si>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</si>
  <si>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</si>
  <si>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</si>
  <si>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</si>
  <si>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</si>
  <si>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</si>
  <si>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</si>
  <si>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</si>
  <si>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</si>
  <si>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</si>
  <si>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</si>
  <si>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</si>
  <si>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</si>
  <si>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</si>
  <si>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</si>
  <si>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</si>
  <si>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</si>
  <si>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</si>
  <si>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</si>
  <si>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</si>
  <si>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</si>
  <si>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</si>
  <si>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</si>
  <si>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</si>
  <si>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</si>
  <si>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</si>
  <si>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</si>
  <si>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</si>
  <si>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</si>
  <si>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</si>
  <si>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</si>
  <si>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</si>
  <si>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</si>
  <si>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</si>
  <si>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</si>
  <si>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</si>
  <si>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</si>
  <si>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</si>
  <si>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</si>
  <si>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</si>
  <si>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</si>
  <si>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</si>
  <si>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</si>
  <si>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</si>
  <si>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</si>
  <si>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</si>
  <si>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</si>
  <si>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</si>
  <si>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</si>
  <si>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</si>
  <si>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</si>
  <si>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</si>
  <si>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</si>
  <si>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</si>
  <si>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</si>
  <si>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</si>
  <si>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</si>
  <si>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</si>
  <si>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</si>
  <si>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</si>
  <si>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</si>
  <si>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</si>
  <si>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</si>
  <si>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</si>
  <si>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</si>
  <si>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</si>
  <si>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</si>
  <si>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</si>
  <si>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</si>
  <si>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</si>
  <si>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</si>
  <si>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</si>
  <si>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</si>
  <si>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</si>
  <si>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</si>
  <si>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</si>
  <si>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</si>
  <si>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</si>
  <si>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</si>
  <si>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</si>
  <si>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</si>
  <si>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</si>
  <si>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</si>
  <si>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</si>
  <si>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</si>
  <si>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</si>
  <si>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</si>
  <si>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</si>
  <si>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</si>
  <si>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</si>
  <si>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</si>
  <si>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</si>
  <si>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</si>
  <si>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</si>
  <si>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</si>
  <si>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</si>
  <si>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</si>
  <si>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</si>
  <si>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</si>
  <si>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</si>
  <si>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</si>
  <si>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</si>
  <si>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</si>
  <si>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</si>
  <si>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</si>
  <si>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</si>
  <si>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</si>
  <si>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</si>
  <si>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</si>
  <si>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</si>
  <si>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</si>
  <si>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</si>
  <si>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</si>
  <si>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</si>
  <si>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</si>
  <si>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</si>
  <si>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</si>
  <si>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</si>
  <si>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</si>
  <si>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</si>
  <si>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</si>
  <si>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</si>
  <si>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</si>
  <si>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</si>
  <si>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</si>
  <si>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</si>
  <si>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</si>
  <si>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</si>
  <si>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</si>
  <si>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</si>
  <si>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</si>
  <si>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</si>
  <si>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</si>
  <si>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</si>
  <si>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</si>
  <si>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</si>
  <si>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</si>
  <si>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</si>
  <si>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</si>
  <si>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</si>
  <si>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</si>
  <si>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</si>
  <si>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</si>
  <si>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</si>
  <si>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</si>
  <si>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</si>
  <si>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</si>
  <si>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</si>
  <si>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</si>
  <si>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</si>
  <si>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</si>
  <si>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</si>
  <si>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</si>
  <si>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</si>
  <si>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</si>
  <si>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</si>
  <si>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</si>
  <si>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</si>
  <si>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</si>
  <si>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</si>
  <si>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</si>
  <si>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</si>
  <si>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</si>
  <si>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</si>
  <si>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</si>
  <si>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</si>
  <si>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</si>
  <si>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</si>
  <si>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</si>
  <si>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</si>
  <si>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</si>
  <si>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</si>
  <si>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</si>
  <si>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</si>
  <si>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</si>
  <si>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</si>
  <si>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</si>
  <si>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</si>
  <si>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</si>
  <si>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</si>
  <si>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</si>
  <si>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</si>
  <si>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</si>
  <si>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</si>
  <si>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</si>
  <si>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</si>
  <si>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</si>
  <si>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</si>
  <si>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</si>
  <si>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</si>
  <si>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</si>
  <si>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</si>
  <si>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</si>
  <si>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</si>
  <si>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</si>
  <si>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</si>
  <si>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</si>
  <si>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</si>
  <si>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</si>
  <si>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</si>
  <si>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</si>
  <si>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</si>
  <si>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</si>
  <si>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</si>
  <si>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</si>
  <si>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</si>
  <si>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</si>
  <si>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</si>
  <si>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</si>
  <si>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</si>
  <si>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</si>
  <si>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</si>
  <si>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</si>
  <si>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</si>
  <si>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</si>
  <si>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</si>
  <si>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</si>
  <si>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</si>
  <si>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</si>
  <si>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</si>
  <si>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</si>
  <si>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</si>
  <si>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</si>
  <si>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</si>
  <si>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</si>
  <si>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</si>
  <si>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</si>
  <si>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</si>
  <si>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</si>
  <si>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</si>
  <si>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</si>
  <si>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</si>
  <si>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</si>
  <si>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</si>
  <si>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</si>
  <si>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</si>
  <si>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</si>
  <si>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</si>
  <si>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</si>
  <si>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</si>
  <si>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</si>
  <si>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</si>
  <si>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</si>
  <si>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</si>
  <si>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</si>
  <si>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</si>
  <si>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</si>
  <si>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</si>
  <si>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</si>
  <si>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</si>
  <si>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</si>
  <si>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</si>
  <si>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</si>
  <si>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</si>
  <si>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</si>
  <si>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</si>
  <si>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</si>
  <si>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</si>
  <si>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</si>
  <si>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</si>
  <si>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</si>
  <si>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</si>
  <si>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</si>
  <si>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</si>
  <si>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</si>
  <si>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</si>
  <si>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</si>
  <si>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</si>
  <si>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</si>
  <si>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</si>
  <si>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</si>
  <si>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</si>
  <si>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</si>
  <si>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</si>
  <si>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</si>
  <si>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</si>
  <si>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</si>
  <si>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</si>
  <si>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</si>
  <si>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</si>
  <si>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</si>
  <si>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</si>
  <si>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</si>
  <si>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</si>
  <si>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</si>
  <si>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</si>
  <si>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</si>
  <si>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</si>
  <si>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</si>
  <si>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</si>
  <si>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</si>
  <si>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</si>
  <si>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</si>
  <si>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</si>
  <si>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</si>
  <si>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</si>
  <si>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</si>
  <si>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</si>
  <si>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</si>
  <si>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</si>
  <si>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</si>
  <si>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</si>
  <si>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</si>
  <si>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</si>
  <si>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</si>
  <si>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</si>
  <si>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</si>
  <si>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</si>
  <si>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</si>
  <si>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</si>
  <si>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</si>
  <si>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</si>
  <si>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</si>
  <si>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</si>
  <si>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</si>
  <si>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</si>
  <si>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</si>
  <si>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</si>
  <si>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</si>
  <si>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</si>
  <si>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</si>
  <si>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</si>
  <si>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</si>
  <si>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</si>
  <si>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</si>
  <si>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</si>
  <si>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</si>
  <si>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</si>
  <si>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</si>
  <si>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</si>
  <si>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</si>
  <si>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</si>
  <si>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</si>
  <si>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</si>
  <si>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</si>
  <si>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</si>
  <si>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</si>
  <si>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</si>
  <si>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</si>
  <si>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</si>
  <si>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</si>
  <si>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</si>
  <si>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</si>
  <si>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</si>
  <si>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</si>
  <si>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</si>
  <si>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</si>
  <si>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</si>
  <si>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</si>
  <si>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</si>
  <si>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</si>
  <si>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</si>
  <si>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</si>
  <si>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</si>
  <si>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</si>
  <si>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</si>
  <si>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</si>
  <si>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</si>
  <si>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</si>
  <si>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</si>
  <si>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</si>
  <si>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</si>
  <si>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</si>
  <si>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</si>
  <si>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</si>
  <si>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</si>
  <si>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</si>
  <si>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</si>
  <si>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</si>
  <si>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</si>
  <si>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</si>
  <si>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</si>
  <si>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</si>
  <si>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</si>
  <si>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</si>
  <si>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</si>
  <si>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</si>
  <si>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</si>
  <si>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</si>
  <si>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</si>
  <si>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</si>
  <si>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</si>
  <si>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</si>
  <si>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</si>
  <si>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</si>
  <si>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</si>
  <si>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</si>
  <si>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</si>
  <si>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</si>
  <si>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</si>
  <si>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</si>
  <si>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</si>
  <si>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</si>
  <si>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</si>
  <si>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</si>
  <si>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</si>
  <si>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</si>
  <si>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</si>
  <si>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</si>
  <si>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</si>
  <si>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</si>
  <si>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</si>
  <si>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</si>
  <si>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</si>
  <si>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</si>
  <si>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</si>
  <si>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</si>
  <si>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</si>
  <si>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</si>
  <si>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</si>
  <si>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</si>
  <si>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</si>
  <si>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</si>
  <si>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</si>
  <si>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</si>
  <si>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</si>
  <si>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</si>
  <si>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</si>
  <si>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</si>
  <si>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</si>
  <si>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</si>
  <si>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</si>
  <si>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</si>
  <si>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</si>
  <si>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</si>
  <si>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</si>
  <si>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</si>
  <si>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</si>
  <si>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</si>
  <si>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</si>
  <si>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</si>
  <si>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</si>
  <si>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</si>
  <si>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</si>
  <si>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</si>
  <si>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</si>
  <si>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</si>
  <si>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</si>
  <si>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</si>
  <si>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</si>
  <si>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</si>
  <si>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</si>
  <si>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</si>
  <si>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</si>
  <si>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</si>
  <si>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</si>
  <si>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</si>
  <si>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</si>
  <si>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</si>
  <si>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</si>
  <si>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</si>
  <si>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</si>
  <si>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</si>
  <si>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</si>
  <si>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</si>
  <si>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</si>
  <si>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</si>
  <si>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</si>
  <si>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</si>
  <si>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</si>
  <si>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</si>
  <si>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</si>
  <si>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</si>
  <si>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</si>
  <si>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</si>
  <si>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</si>
  <si>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</si>
  <si>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</si>
  <si>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</si>
  <si>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</si>
  <si>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</si>
  <si>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</si>
  <si>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</si>
  <si>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</si>
  <si>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</si>
  <si>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</si>
  <si>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</si>
  <si>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</si>
  <si>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</si>
  <si>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</si>
  <si>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</si>
  <si>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</si>
  <si>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</si>
  <si>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</si>
  <si>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</si>
  <si>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</si>
  <si>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</si>
  <si>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</si>
  <si>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</si>
  <si>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</si>
  <si>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</si>
  <si>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</si>
  <si>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</si>
  <si>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</si>
  <si>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</si>
  <si>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</si>
  <si>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</si>
  <si>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</si>
  <si>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</si>
  <si>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</si>
  <si>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</si>
  <si>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</si>
  <si>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</si>
  <si>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</si>
  <si>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</si>
  <si>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</si>
  <si>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</si>
  <si>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</si>
  <si>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</si>
  <si>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</si>
  <si>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</si>
  <si>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</si>
  <si>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</si>
  <si>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</si>
  <si>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</si>
  <si>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</si>
  <si>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</si>
  <si>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</si>
  <si>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</si>
  <si>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</si>
  <si>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</si>
  <si>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</si>
  <si>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</si>
  <si>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</si>
  <si>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</si>
  <si>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</si>
  <si>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</si>
  <si>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</si>
  <si>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</si>
  <si>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</si>
  <si>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</si>
  <si>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</si>
  <si>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</si>
  <si>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</si>
  <si>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</si>
  <si>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</si>
  <si>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</si>
  <si>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</si>
  <si>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</si>
  <si>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</si>
  <si>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</si>
  <si>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</si>
  <si>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</si>
  <si>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</si>
  <si>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</si>
  <si>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</si>
  <si>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</si>
  <si>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</si>
  <si>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</si>
  <si>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</si>
  <si>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</si>
  <si>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</si>
  <si>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</si>
  <si>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</si>
  <si>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</si>
  <si>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</si>
  <si>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</si>
  <si>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</si>
  <si>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</si>
  <si>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</si>
  <si>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</si>
  <si>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</si>
  <si>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</si>
  <si>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</si>
  <si>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</si>
  <si>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</si>
  <si>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</si>
  <si>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</si>
  <si>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</si>
  <si>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</si>
  <si>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</si>
  <si>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</si>
  <si>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</si>
  <si>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</si>
  <si>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</si>
  <si>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</si>
  <si>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</si>
  <si>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</si>
  <si>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</si>
  <si>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</si>
  <si>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</si>
  <si>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</si>
  <si>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</si>
  <si>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</si>
  <si>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</si>
  <si>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</si>
  <si>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</si>
  <si>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</si>
  <si>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</si>
  <si>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</si>
  <si>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</si>
  <si>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</si>
  <si>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</si>
  <si>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</si>
  <si>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</si>
  <si>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</si>
  <si>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</si>
  <si>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</si>
  <si>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</si>
  <si>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</si>
  <si>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</si>
  <si>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</si>
  <si>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</si>
  <si>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</si>
  <si>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</si>
  <si>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</si>
  <si>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</si>
  <si>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</si>
  <si>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</si>
  <si>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</si>
  <si>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</si>
  <si>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</si>
  <si>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</si>
  <si>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</si>
  <si>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</si>
  <si>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</si>
  <si>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</si>
  <si>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</si>
  <si>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</si>
  <si>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</si>
  <si>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</si>
  <si>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</si>
  <si>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</si>
  <si>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</si>
  <si>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</si>
  <si>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</si>
  <si>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</si>
  <si>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</si>
  <si>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</si>
  <si>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</si>
  <si>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</si>
  <si>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</si>
  <si>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</si>
  <si>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</si>
  <si>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</si>
  <si>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</si>
  <si>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</si>
  <si>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</si>
  <si>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</si>
  <si>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</si>
  <si>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</si>
  <si>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</si>
  <si>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</si>
  <si>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</si>
  <si>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</si>
  <si>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</si>
  <si>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</si>
  <si>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</si>
  <si>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</si>
  <si>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</si>
  <si>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</si>
  <si>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</si>
  <si>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</si>
  <si>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</si>
  <si>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</si>
  <si>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</si>
  <si>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</si>
  <si>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</si>
  <si>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</si>
  <si>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</si>
  <si>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</si>
  <si>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</si>
  <si>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</si>
  <si>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</si>
  <si>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</si>
  <si>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</si>
  <si>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</si>
  <si>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</si>
  <si>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</si>
  <si>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</si>
  <si>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</si>
  <si>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</si>
  <si>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</si>
  <si>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</si>
  <si>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</si>
  <si>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</si>
  <si>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</si>
  <si>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</si>
  <si>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</si>
  <si>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</si>
  <si>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</si>
  <si>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</si>
  <si>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</si>
  <si>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</si>
  <si>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</si>
  <si>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</si>
  <si>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</si>
  <si>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</si>
  <si>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</si>
  <si>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</si>
  <si>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</si>
  <si>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</si>
  <si>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</si>
  <si>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</si>
  <si>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</si>
  <si>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</si>
  <si>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</si>
  <si>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</si>
  <si>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</si>
  <si>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</si>
  <si>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</si>
  <si>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</si>
  <si>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</si>
  <si>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</si>
  <si>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</si>
  <si>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</si>
  <si>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</si>
  <si>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</si>
  <si>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</si>
  <si>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</si>
  <si>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</si>
  <si>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</si>
  <si>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</si>
  <si>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</si>
  <si>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</si>
  <si>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</si>
  <si>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</si>
  <si>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</si>
  <si>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</si>
  <si>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</si>
  <si>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</si>
  <si>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</si>
  <si>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</si>
  <si>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</si>
  <si>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</si>
  <si>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</si>
  <si>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</si>
  <si>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</si>
  <si>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</si>
  <si>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</si>
  <si>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</si>
  <si>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</si>
  <si>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</si>
  <si>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</si>
  <si>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</si>
  <si>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</si>
  <si>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</si>
  <si>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</si>
  <si>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</si>
  <si>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</si>
  <si>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</si>
  <si>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</si>
  <si>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</si>
  <si>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</si>
  <si>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</si>
  <si>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</si>
  <si>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</si>
  <si>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</si>
  <si>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</si>
  <si>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</si>
  <si>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</si>
  <si>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</si>
  <si>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</si>
  <si>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</si>
  <si>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</si>
  <si>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</si>
  <si>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</si>
  <si>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</si>
  <si>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</si>
  <si>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</si>
  <si>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</si>
  <si>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</si>
  <si>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</si>
  <si>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</si>
  <si>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</si>
  <si>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</si>
  <si>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</si>
  <si>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</si>
  <si>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</si>
  <si>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</si>
  <si>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</si>
  <si>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</si>
  <si>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</si>
  <si>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</si>
  <si>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</si>
  <si>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</si>
  <si>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</si>
  <si>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</si>
  <si>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</si>
  <si>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</si>
  <si>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</si>
  <si>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</si>
  <si>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</si>
  <si>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</si>
  <si>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</si>
  <si>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</si>
  <si>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</si>
  <si>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</si>
  <si>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</si>
  <si>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</si>
  <si>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</si>
  <si>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</si>
  <si>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</si>
  <si>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</si>
  <si>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</si>
  <si>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</si>
  <si>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</si>
  <si>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</si>
  <si>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</si>
  <si>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</si>
  <si>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</si>
  <si>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</si>
  <si>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</si>
  <si>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</si>
  <si>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</si>
  <si>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</si>
  <si>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</si>
  <si>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</si>
  <si>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</si>
  <si>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</si>
  <si>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</si>
  <si>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</si>
  <si>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</si>
  <si>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</si>
  <si>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</si>
  <si>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</si>
  <si>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</si>
  <si>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</si>
  <si>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</si>
  <si>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</si>
  <si>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</si>
  <si>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</si>
  <si>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</si>
  <si>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</si>
  <si>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</si>
  <si>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</si>
  <si>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</si>
  <si>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</si>
  <si>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</si>
  <si>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</si>
  <si>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</si>
  <si>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</si>
  <si>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</si>
  <si>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</si>
  <si>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</si>
  <si>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</si>
  <si>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</si>
  <si>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</si>
  <si>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</si>
  <si>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</si>
  <si>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</si>
  <si>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</si>
  <si>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</si>
  <si>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</si>
  <si>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</si>
  <si>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</si>
  <si>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</si>
  <si>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</si>
  <si>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</si>
  <si>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</si>
  <si>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</si>
  <si>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</si>
  <si>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</si>
  <si>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</si>
  <si>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</si>
  <si>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</si>
  <si>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</si>
  <si>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</si>
  <si>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</si>
  <si>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</si>
  <si>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</si>
  <si>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</si>
  <si>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</si>
  <si>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</si>
  <si>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</si>
  <si>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</si>
  <si>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</si>
  <si>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</si>
  <si>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</si>
  <si>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</si>
  <si>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</si>
  <si>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</si>
  <si>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</si>
  <si>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</si>
  <si>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</si>
  <si>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</si>
  <si>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</si>
  <si>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</si>
  <si>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</si>
  <si>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</si>
  <si>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</si>
  <si>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</si>
  <si>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</si>
  <si>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</si>
  <si>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</si>
  <si>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</si>
  <si>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</si>
  <si>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</si>
  <si>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</si>
  <si>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</si>
  <si>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</si>
  <si>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</si>
  <si>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</si>
  <si>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</si>
  <si>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</si>
  <si>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</si>
  <si>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</si>
  <si>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</si>
  <si>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</si>
  <si>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</si>
  <si>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</si>
  <si>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</si>
  <si>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</si>
  <si>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</si>
  <si>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</si>
  <si>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</si>
  <si>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</si>
  <si>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</si>
  <si>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</si>
  <si>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</si>
  <si>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</si>
  <si>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</si>
  <si>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</si>
  <si>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</si>
  <si>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</si>
  <si>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</si>
  <si>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</si>
  <si>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</si>
  <si>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</si>
  <si>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</si>
  <si>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</si>
  <si>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</si>
  <si>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</si>
  <si>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</si>
  <si>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</si>
  <si>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</si>
  <si>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</si>
  <si>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</si>
  <si>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</si>
  <si>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</si>
  <si>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</si>
  <si>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</si>
  <si>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</si>
  <si>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</si>
  <si>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</si>
  <si>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</si>
  <si>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</si>
  <si>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</si>
  <si>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</si>
  <si>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</si>
  <si>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</si>
  <si>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</si>
  <si>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</si>
  <si>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</si>
  <si>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</si>
  <si>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</si>
  <si>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</si>
  <si>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</si>
  <si>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</si>
  <si>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</si>
  <si>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</si>
  <si>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</si>
  <si>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</si>
  <si>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</si>
  <si>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</si>
  <si>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</si>
  <si>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</si>
  <si>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</si>
  <si>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</si>
  <si>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</si>
  <si>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</si>
  <si>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</si>
  <si>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</si>
  <si>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</si>
  <si>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</si>
  <si>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</si>
  <si>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</si>
  <si>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</si>
  <si>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</si>
  <si>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</si>
  <si>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</si>
  <si>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</si>
  <si>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</si>
  <si>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</si>
  <si>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</si>
  <si>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</si>
  <si>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</si>
  <si>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</si>
  <si>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</si>
  <si>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</si>
  <si>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</si>
  <si>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</si>
  <si>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</si>
  <si>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</si>
  <si>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</si>
  <si>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</si>
  <si>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</si>
  <si>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</si>
  <si>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</si>
  <si>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</si>
  <si>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</si>
  <si>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</si>
  <si>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</si>
  <si>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</si>
  <si>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</si>
  <si>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</si>
  <si>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</si>
  <si>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</si>
  <si>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</si>
  <si>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</si>
  <si>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</si>
  <si>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</si>
  <si>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</si>
  <si>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</si>
  <si>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</si>
  <si>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</si>
  <si>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</si>
  <si>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</si>
  <si>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</si>
  <si>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</si>
  <si>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</si>
  <si>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</si>
  <si>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</si>
  <si>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</si>
  <si>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</si>
  <si>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</si>
  <si>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</si>
  <si>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</si>
  <si>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</si>
  <si>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</si>
  <si>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</si>
  <si>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</si>
  <si>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</si>
  <si>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</si>
  <si>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</si>
  <si>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</si>
  <si>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</si>
  <si>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</si>
  <si>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</si>
  <si>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</si>
  <si>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</si>
  <si>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</si>
  <si>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</si>
  <si>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</si>
  <si>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</si>
  <si>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</si>
  <si>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</si>
  <si>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</si>
  <si>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</si>
  <si>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</si>
  <si>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</si>
  <si>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</si>
  <si>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</si>
  <si>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</si>
  <si>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</si>
  <si>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</si>
  <si>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</si>
  <si>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</si>
  <si>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</si>
  <si>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</si>
  <si>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</si>
  <si>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</si>
  <si>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</si>
  <si>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</si>
  <si>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</si>
  <si>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</si>
  <si>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</si>
  <si>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</si>
  <si>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</si>
  <si>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</si>
  <si>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</si>
  <si>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</si>
  <si>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</si>
  <si>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</si>
  <si>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</si>
  <si>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</si>
  <si>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</si>
  <si>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</si>
  <si>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</si>
  <si>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</si>
  <si>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</si>
  <si>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</si>
  <si>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</si>
  <si>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</si>
  <si>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</si>
  <si>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</si>
  <si>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</si>
  <si>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</si>
  <si>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</si>
  <si>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</si>
  <si>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</si>
  <si>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</si>
  <si>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</si>
  <si>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</si>
  <si>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</si>
  <si>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</si>
  <si>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</si>
  <si>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</si>
  <si>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</si>
  <si>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</si>
  <si>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</si>
  <si>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</si>
  <si>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</si>
  <si>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</si>
  <si>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</si>
  <si>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</si>
  <si>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</si>
  <si>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</si>
  <si>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</si>
  <si>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</si>
  <si>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</si>
  <si>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</si>
  <si>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</si>
  <si>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</si>
  <si>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</si>
  <si>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</si>
  <si>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</si>
  <si>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</si>
  <si>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</si>
  <si>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</si>
  <si>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</si>
  <si>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</si>
  <si>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</si>
  <si>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</si>
  <si>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</si>
  <si>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</si>
  <si>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</si>
  <si>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</si>
  <si>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</si>
  <si>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</si>
  <si>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</si>
  <si>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</si>
  <si>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</si>
  <si>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</si>
  <si>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</si>
  <si>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</si>
  <si>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</si>
  <si>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</si>
  <si>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</si>
  <si>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</si>
  <si>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</si>
  <si>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</si>
  <si>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</si>
  <si>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</si>
  <si>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</si>
  <si>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</si>
  <si>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</si>
  <si>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</si>
  <si>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</si>
  <si>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</si>
  <si>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</si>
  <si>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</si>
  <si>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</si>
  <si>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</si>
  <si>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</si>
  <si>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</si>
  <si>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</si>
  <si>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</si>
  <si>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</si>
  <si>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</si>
  <si>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</si>
  <si>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</si>
  <si>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</si>
  <si>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</si>
  <si>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</si>
  <si>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</si>
  <si>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</si>
  <si>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</si>
  <si>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</si>
  <si>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</si>
  <si>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</si>
  <si>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</si>
  <si>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</si>
  <si>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</si>
  <si>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</si>
  <si>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</si>
  <si>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</si>
  <si>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</si>
  <si>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</si>
  <si>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</si>
  <si>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</si>
  <si>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</si>
  <si>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</si>
  <si>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</si>
  <si>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</si>
  <si>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</si>
  <si>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</si>
  <si>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</si>
  <si>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</si>
  <si>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</si>
  <si>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</si>
  <si>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</si>
  <si>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</si>
  <si>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</si>
  <si>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</si>
  <si>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</si>
  <si>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</si>
  <si>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</si>
  <si>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</si>
  <si>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</si>
  <si>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</si>
  <si>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</si>
  <si>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</si>
  <si>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</si>
  <si>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</si>
  <si>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</si>
  <si>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</si>
  <si>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</si>
  <si>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</si>
  <si>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</si>
  <si>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</si>
  <si>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</si>
  <si>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</si>
  <si>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</si>
  <si>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</si>
  <si>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</si>
  <si>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</si>
  <si>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</si>
  <si>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</si>
  <si>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</si>
  <si>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</si>
  <si>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</si>
  <si>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</si>
  <si>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</si>
  <si>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</si>
  <si>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</si>
  <si>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</si>
  <si>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</si>
  <si>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</si>
  <si>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</si>
  <si>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</si>
  <si>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</si>
  <si>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</si>
  <si>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</si>
  <si>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</si>
  <si>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</si>
  <si>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</si>
  <si>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</si>
  <si>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</si>
  <si>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</si>
  <si>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</si>
  <si>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</si>
  <si>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</si>
  <si>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</si>
  <si>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</si>
  <si>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</si>
  <si>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</si>
  <si>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</si>
  <si>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</si>
  <si>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</si>
  <si>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</si>
  <si>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</si>
  <si>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</si>
  <si>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</si>
  <si>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</si>
  <si>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</si>
  <si>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</si>
  <si>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</si>
  <si>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</si>
  <si>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</si>
  <si>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</si>
  <si>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</si>
  <si>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</si>
  <si>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</si>
  <si>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</si>
  <si>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</si>
  <si>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</si>
  <si>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</si>
  <si>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</si>
  <si>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</si>
  <si>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</si>
  <si>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</si>
  <si>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</si>
  <si>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</si>
  <si>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</si>
  <si>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</si>
  <si>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</si>
  <si>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</si>
  <si>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</si>
  <si>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</si>
  <si>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</si>
  <si>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</si>
  <si>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</si>
  <si>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</si>
  <si>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</si>
  <si>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</si>
  <si>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</si>
  <si>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</si>
  <si>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</si>
  <si>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</si>
  <si>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</si>
  <si>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</si>
  <si>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</si>
  <si>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</si>
  <si>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</si>
  <si>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</si>
  <si>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</si>
  <si>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</si>
  <si>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</si>
  <si>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</si>
  <si>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</si>
  <si>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</si>
  <si>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</si>
  <si>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</si>
  <si>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</si>
  <si>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</si>
  <si>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</si>
  <si>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</si>
  <si>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</si>
  <si>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</si>
  <si>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</si>
  <si>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</si>
  <si>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</si>
  <si>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</si>
  <si>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</si>
  <si>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</si>
  <si>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</si>
  <si>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</si>
  <si>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</si>
  <si>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</si>
  <si>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</si>
  <si>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</si>
  <si>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</si>
  <si>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</si>
  <si>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</si>
  <si>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</si>
  <si>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</si>
  <si>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</si>
  <si>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</si>
  <si>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</si>
  <si>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</si>
  <si>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</si>
  <si>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</si>
  <si>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</si>
  <si>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</si>
  <si>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</si>
  <si>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</si>
  <si>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</si>
  <si>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</si>
  <si>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</si>
  <si>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</si>
  <si>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</si>
  <si>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</si>
  <si>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</si>
  <si>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</si>
  <si>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</si>
  <si>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</si>
  <si>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</si>
  <si>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</si>
  <si>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</si>
  <si>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</si>
  <si>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</si>
  <si>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</si>
  <si>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</si>
  <si>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</si>
  <si>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</si>
  <si>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</si>
  <si>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</si>
  <si>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</si>
  <si>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</si>
  <si>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</si>
  <si>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</si>
  <si>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</si>
  <si>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</si>
  <si>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</si>
  <si>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</si>
  <si>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</si>
  <si>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</si>
  <si>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</si>
  <si>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</si>
  <si>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</si>
  <si>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</si>
  <si>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</si>
  <si>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</si>
  <si>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</si>
  <si>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</si>
  <si>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</si>
  <si>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</si>
  <si>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</si>
  <si>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</si>
  <si>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</si>
  <si>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</si>
  <si>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</si>
  <si>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</si>
  <si>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</si>
  <si>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</si>
  <si>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</si>
  <si>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</si>
  <si>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</si>
  <si>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</si>
  <si>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</si>
  <si>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</si>
  <si>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</si>
  <si>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</si>
  <si>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</si>
  <si>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</si>
  <si>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</si>
  <si>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</si>
  <si>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</si>
  <si>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</si>
  <si>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</si>
  <si>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</si>
  <si>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</si>
  <si>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</si>
  <si>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</si>
  <si>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</si>
  <si>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</si>
  <si>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</si>
  <si>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</si>
  <si>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</si>
  <si>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</si>
  <si>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</si>
  <si>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</si>
  <si>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</si>
  <si>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</si>
  <si>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</si>
  <si>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</si>
  <si>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</si>
  <si>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</si>
  <si>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</si>
  <si>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</si>
  <si>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</si>
  <si>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</si>
  <si>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</si>
  <si>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</si>
  <si>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</si>
  <si>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</si>
  <si>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</si>
  <si>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</si>
  <si>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</si>
  <si>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</si>
  <si>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</si>
  <si>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</si>
  <si>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</si>
  <si>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</si>
  <si>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</si>
  <si>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</si>
  <si>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</si>
  <si>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</si>
  <si>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</si>
  <si>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</si>
  <si>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</si>
  <si>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</si>
  <si>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</si>
  <si>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</si>
  <si>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</si>
  <si>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</si>
  <si>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</si>
  <si>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</si>
  <si>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</si>
  <si>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</si>
  <si>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</si>
  <si>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</si>
  <si>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</si>
  <si>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</si>
  <si>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</si>
  <si>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</si>
  <si>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</si>
  <si>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</si>
  <si>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</si>
  <si>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</si>
  <si>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</si>
  <si>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</si>
  <si>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</si>
  <si>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</si>
  <si>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</si>
  <si>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</si>
  <si>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</si>
  <si>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</si>
  <si>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</si>
  <si>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</si>
  <si>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</si>
  <si>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</si>
  <si>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</si>
  <si>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</si>
  <si>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</si>
  <si>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</si>
  <si>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</si>
  <si>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</si>
  <si>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</si>
  <si>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</si>
  <si>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</si>
  <si>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</si>
  <si>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</si>
  <si>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</si>
  <si>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</si>
  <si>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</si>
  <si>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</si>
  <si>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</si>
  <si>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</si>
  <si>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</si>
  <si>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</si>
  <si>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</si>
  <si>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</si>
  <si>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</si>
  <si>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</si>
  <si>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</si>
  <si>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</si>
  <si>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</si>
  <si>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</si>
  <si>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</si>
  <si>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</si>
  <si>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</si>
  <si>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</si>
  <si>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</si>
  <si>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</si>
  <si>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</si>
  <si>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</si>
  <si>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</si>
  <si>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</si>
  <si>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</si>
  <si>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</si>
  <si>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</si>
  <si>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</si>
  <si>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</si>
  <si>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</si>
  <si>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</si>
  <si>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</si>
  <si>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</si>
  <si>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</si>
  <si>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</si>
  <si>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</si>
  <si>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</si>
  <si>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</si>
  <si>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</si>
  <si>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</si>
  <si>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</si>
  <si>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</si>
  <si>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</si>
  <si>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</si>
  <si>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</si>
  <si>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</si>
  <si>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</si>
  <si>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</si>
  <si>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</si>
  <si>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</si>
  <si>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</si>
  <si>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</si>
  <si>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</si>
  <si>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</si>
  <si>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</si>
  <si>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</si>
  <si>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</si>
  <si>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</si>
  <si>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</si>
  <si>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</si>
  <si>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</si>
  <si>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</si>
  <si>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</si>
  <si>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</si>
  <si>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</si>
  <si>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</si>
  <si>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</si>
  <si>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</si>
  <si>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</si>
  <si>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</si>
  <si>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</si>
  <si>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</si>
  <si>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</si>
  <si>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</si>
  <si>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</si>
  <si>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</si>
  <si>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</si>
  <si>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</si>
  <si>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</si>
  <si>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</si>
  <si>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</si>
  <si>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</si>
  <si>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</si>
  <si>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</si>
  <si>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</si>
  <si>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</si>
  <si>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</si>
  <si>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</si>
  <si>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</si>
  <si>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</si>
  <si>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</si>
  <si>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</si>
  <si>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</si>
  <si>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</si>
  <si>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</si>
  <si>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</si>
  <si>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</si>
  <si>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</si>
  <si>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</si>
  <si>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</si>
  <si>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</si>
  <si>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</si>
  <si>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</si>
  <si>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</si>
  <si>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</si>
  <si>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</si>
  <si>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</si>
  <si>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</si>
  <si>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</si>
  <si>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</si>
  <si>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</si>
  <si>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</si>
  <si>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</si>
  <si>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</si>
  <si>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</si>
  <si>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</si>
  <si>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</si>
  <si>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</si>
  <si>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</si>
  <si>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</si>
  <si>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</si>
  <si>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</si>
  <si>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</si>
  <si>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</si>
  <si>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</si>
  <si>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</si>
  <si>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</si>
  <si>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</si>
  <si>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</si>
  <si>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</si>
  <si>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</si>
  <si>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</si>
  <si>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</si>
  <si>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</si>
  <si>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</si>
  <si>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</si>
  <si>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</si>
  <si>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</si>
  <si>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</si>
  <si>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</si>
  <si>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</si>
  <si>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</si>
  <si>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</si>
  <si>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</si>
  <si>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</si>
  <si>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</si>
  <si>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</si>
  <si>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</si>
  <si>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</si>
  <si>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</si>
  <si>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</si>
  <si>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</si>
  <si>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</si>
  <si>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</si>
  <si>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</si>
  <si>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</si>
  <si>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</si>
  <si>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</si>
  <si>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</si>
  <si>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</si>
  <si>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</si>
  <si>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</si>
  <si>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</si>
  <si>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</si>
  <si>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</si>
  <si>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</si>
  <si>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</si>
  <si>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</si>
  <si>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</si>
  <si>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</si>
  <si>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</si>
  <si>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</si>
  <si>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</si>
  <si>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</si>
  <si>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</si>
  <si>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</si>
  <si>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</si>
  <si>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</si>
  <si>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</si>
  <si>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</si>
  <si>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</si>
  <si>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</si>
  <si>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</si>
  <si>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</si>
  <si>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</si>
  <si>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</si>
  <si>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</si>
  <si>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</si>
  <si>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</si>
  <si>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</si>
  <si>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</si>
  <si>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</si>
  <si>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</si>
  <si>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</si>
  <si>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</si>
  <si>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</si>
  <si>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</si>
  <si>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</si>
  <si>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</si>
  <si>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</si>
  <si>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</si>
  <si>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</si>
  <si>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</si>
  <si>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</si>
  <si>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</si>
  <si>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</si>
  <si>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</si>
  <si>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</si>
  <si>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</si>
  <si>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</si>
  <si>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</si>
  <si>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</si>
  <si>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</si>
  <si>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</si>
  <si>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</si>
  <si>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</si>
  <si>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</si>
  <si>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</si>
  <si>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</si>
  <si>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</si>
  <si>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</si>
  <si>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</si>
  <si>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</si>
  <si>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</si>
  <si>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</si>
  <si>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</si>
  <si>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</si>
  <si>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</si>
  <si>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</si>
  <si>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</si>
  <si>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</si>
  <si>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</si>
  <si>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</si>
  <si>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</si>
  <si>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</si>
  <si>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</si>
  <si>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</si>
  <si>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</si>
  <si>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</si>
  <si>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</si>
  <si>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</si>
  <si>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</si>
  <si>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</si>
  <si>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</si>
  <si>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</si>
  <si>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</si>
  <si>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</si>
  <si>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</si>
  <si>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</si>
  <si>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</si>
  <si>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</si>
  <si>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</si>
  <si>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</si>
  <si>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</si>
  <si>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</si>
  <si>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</si>
  <si>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</si>
  <si>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</si>
  <si>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</si>
  <si>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</si>
  <si>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</si>
  <si>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</si>
  <si>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</si>
  <si>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</si>
  <si>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</si>
  <si>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</si>
  <si>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</si>
  <si>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</si>
  <si>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</si>
  <si>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</si>
  <si>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</si>
  <si>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</si>
  <si>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</si>
  <si>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</si>
  <si>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</si>
  <si>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</si>
  <si>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</si>
  <si>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</si>
  <si>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</si>
  <si>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</si>
  <si>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</si>
  <si>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</si>
  <si>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</si>
  <si>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</si>
  <si>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</si>
  <si>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</si>
  <si>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</si>
  <si>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</si>
  <si>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</si>
  <si>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</si>
  <si>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</si>
  <si>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</si>
  <si>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</si>
  <si>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</si>
  <si>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</si>
  <si>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</si>
  <si>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</si>
  <si>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</si>
  <si>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</si>
  <si>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</si>
  <si>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</si>
  <si>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</si>
  <si>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</si>
  <si>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</si>
  <si>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</si>
  <si>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</si>
  <si>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</si>
  <si>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</si>
  <si>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</si>
  <si>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</si>
  <si>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</si>
  <si>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</si>
  <si>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</si>
  <si>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</si>
  <si>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</si>
  <si>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</si>
  <si>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</si>
  <si>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</si>
  <si>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</si>
  <si>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Pňov-Předhradí</t>
  </si>
  <si>
    <t>http://meliorace.vumop.cz/?core=app</t>
  </si>
  <si>
    <t>https://mapy.geology.cz/udaje_o_uzemi/,https://mapy.geology.cz/svahove_nestability/</t>
  </si>
  <si>
    <t>https://statistiky.vumop.cz/?core=map</t>
  </si>
  <si>
    <t>http://webgis.nature.cz/mapomat/</t>
  </si>
  <si>
    <t>Záměry infrastruktury - přeložka silnice I/38.</t>
  </si>
  <si>
    <t>Územní plán</t>
  </si>
  <si>
    <t>https://voda.gov.cz/portal/cz/</t>
  </si>
  <si>
    <t>Územní plán, https://voda.gov.cz/portal/cz/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</si>
</sst>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37" zoomScale="85" zoomScaleNormal="85" zoomScaleSheetLayoutView="70" workbookViewId="0">
      <selection activeCell="L65" sqref="L6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481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4839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/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722774</v>
      </c>
      <c r="F12" s="344" t="s">
        <v>13406</v>
      </c>
      <c r="G12" s="364" t="s">
        <v>4839</v>
      </c>
      <c r="H12" s="313"/>
    </row>
    <row r="13" spans="1:9" x14ac:dyDescent="0.25">
      <c r="B13" s="314"/>
      <c r="C13" s="343" t="s">
        <v>13472</v>
      </c>
      <c r="D13" s="342"/>
      <c r="E13" s="362">
        <v>537675</v>
      </c>
      <c r="F13" s="341" t="s">
        <v>13471</v>
      </c>
      <c r="G13" s="365" t="s">
        <v>13513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877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214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8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3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5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5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132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210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1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13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43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13517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13517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13520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13521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13413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13516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 t="s">
        <v>13518</v>
      </c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13515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198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100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35" activePane="bottomRight" state="frozen"/>
      <selection activeCell="D35" sqref="D35"/>
      <selection pane="topRight" activeCell="D35" sqref="D35"/>
      <selection pane="bottomLeft" activeCell="D35" sqref="D35"/>
      <selection pane="bottomRight" activeCell="J7" sqref="J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Klipec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25.36</v>
      </c>
      <c r="K7" s="131"/>
      <c r="L7" s="132"/>
      <c r="M7" s="133"/>
      <c r="N7" s="477">
        <f>SUM(O14:O85)</f>
        <v>2.2799999999999998</v>
      </c>
      <c r="O7" s="478"/>
      <c r="P7" s="477">
        <f>SUM(Q14:Q85)</f>
        <v>1.7700000000000005</v>
      </c>
      <c r="Q7" s="478"/>
      <c r="R7" s="485">
        <f>SUM(S14:S85)</f>
        <v>2.1840000000000002</v>
      </c>
      <c r="S7" s="478"/>
      <c r="T7" s="477">
        <f>SUM(U14:U85)</f>
        <v>5.0280000000000005</v>
      </c>
      <c r="U7" s="478"/>
      <c r="V7" s="485">
        <f>SUM(W14:W85)</f>
        <v>0.96000000000000019</v>
      </c>
      <c r="W7" s="478"/>
      <c r="X7" s="477">
        <f>SUM(Y14:Y85)</f>
        <v>2.3300000000000005</v>
      </c>
      <c r="Y7" s="478"/>
      <c r="Z7" s="477">
        <f>SUM(AA14:AA85)</f>
        <v>0.96000000000000019</v>
      </c>
      <c r="AA7" s="478"/>
      <c r="AB7" s="477">
        <f>SUM(AC14:AC85)</f>
        <v>8.1530000000000005</v>
      </c>
      <c r="AC7" s="478"/>
      <c r="AD7" s="477">
        <f>SUM(AE14:AE85)</f>
        <v>1.5149999999999997</v>
      </c>
      <c r="AE7" s="478"/>
      <c r="AF7" s="477">
        <f>SUM(AG10:AG85)</f>
        <v>0.18000000000000002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19.559999999999999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1">
        <v>100</v>
      </c>
      <c r="H37" s="384">
        <f t="shared" si="29"/>
        <v>25</v>
      </c>
      <c r="I37" s="387">
        <v>0.08</v>
      </c>
      <c r="J37" s="388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5.8000000000000007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50 a více ha vybraných kultur a 5,1-20,0 %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1</v>
      </c>
      <c r="G66" s="8">
        <v>3</v>
      </c>
      <c r="H66" s="68">
        <f t="shared" si="68"/>
        <v>33.333333333333336</v>
      </c>
      <c r="I66" s="153">
        <v>7.0000000000000007E-2</v>
      </c>
      <c r="J66" s="28">
        <f t="shared" si="69"/>
        <v>0.93333333333333357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0.18666666666666673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0.56000000000000016</v>
      </c>
      <c r="Z66" s="118"/>
      <c r="AA66" s="123" t="str">
        <f t="shared" si="64"/>
        <v/>
      </c>
      <c r="AB66" s="118">
        <v>0.2</v>
      </c>
      <c r="AC66" s="123">
        <f t="shared" si="65"/>
        <v>0.18666666666666673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82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ANO</v>
      </c>
      <c r="E24" s="299" t="s">
        <v>153</v>
      </c>
      <c r="F24" s="299" t="s">
        <v>13413</v>
      </c>
      <c r="G24" s="299" t="str">
        <f t="shared" si="0"/>
        <v>ANO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D1" zoomScaleNormal="100" workbookViewId="0">
      <pane ySplit="2" topLeftCell="A5133" activePane="bottomLeft" state="frozen"/>
      <selection activeCell="D48" sqref="D48"/>
      <selection pane="bottomLeft" activeCell="H5146" sqref="H514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dcterms:created xsi:type="dcterms:W3CDTF">2016-03-16T10:01:33Z</dcterms:created>
  <dcterms:modified xsi:type="dcterms:W3CDTF">2019-04-26T07:16:19Z</dcterms:modified>
</cp:coreProperties>
</file>