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j\dopisy\Kučera\Typologie\Svatá Maří_typologie\"/>
    </mc:Choice>
  </mc:AlternateContent>
  <bookViews>
    <workbookView xWindow="4776" yWindow="-12" windowWidth="13188" windowHeight="939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<sst xmlns="http://schemas.openxmlformats.org/spreadsheetml/2006/main" count="118826" uniqueCount="13534">
  <si>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</si>
  <si>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</si>
  <si>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</si>
  <si>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</si>
  <si>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</si>
  <si>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</si>
  <si>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</si>
  <si>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</si>
  <si>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</si>
  <si>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</si>
  <si>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</si>
  <si>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</si>
  <si>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</si>
  <si>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</si>
  <si>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</si>
  <si>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</si>
  <si>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</si>
  <si>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</si>
  <si>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</si>
  <si>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</si>
  <si>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</si>
  <si>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</si>
  <si>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</si>
  <si>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</si>
  <si>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</si>
  <si>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</si>
  <si>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</si>
  <si>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</si>
  <si>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</si>
  <si>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</si>
  <si>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</si>
  <si>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</si>
  <si>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</si>
  <si>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</si>
  <si>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</si>
  <si>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</si>
  <si>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</si>
  <si>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</si>
  <si>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</si>
  <si>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</si>
  <si>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</si>
  <si>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</si>
  <si>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</si>
  <si>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</si>
  <si>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</si>
  <si>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</si>
  <si>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</si>
  <si>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</si>
  <si>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</si>
  <si>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</si>
  <si>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</si>
  <si>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</si>
  <si>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</si>
  <si>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</si>
  <si>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</si>
  <si>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</si>
  <si>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</si>
  <si>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</si>
  <si>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</si>
  <si>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</si>
  <si>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</si>
  <si>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</si>
  <si>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</si>
  <si>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</si>
  <si>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</si>
  <si>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</si>
  <si>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</si>
  <si>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</si>
  <si>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</si>
  <si>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</si>
  <si>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</si>
  <si>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</si>
  <si>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</si>
  <si>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</si>
  <si>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</si>
  <si>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</si>
  <si>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</si>
  <si>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</si>
  <si>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</si>
  <si>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</si>
  <si>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</si>
  <si>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</si>
  <si>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</si>
  <si>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</si>
  <si>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</si>
  <si>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</si>
  <si>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</si>
  <si>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</si>
  <si>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</si>
  <si>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</si>
  <si>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</si>
  <si>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</si>
  <si>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</si>
  <si>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</si>
  <si>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</si>
  <si>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</si>
  <si>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</si>
  <si>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</si>
  <si>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</si>
  <si>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</si>
  <si>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</si>
  <si>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</si>
  <si>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</si>
  <si>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</si>
  <si>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</si>
  <si>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</si>
  <si>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</si>
  <si>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</si>
  <si>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</si>
  <si>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</si>
  <si>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</si>
  <si>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</si>
  <si>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</si>
  <si>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</si>
  <si>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</si>
  <si>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</si>
  <si>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</si>
  <si>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</si>
  <si>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</si>
  <si>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</si>
  <si>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</si>
  <si>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</si>
  <si>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</si>
  <si>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</si>
  <si>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</si>
  <si>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</si>
  <si>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</si>
  <si>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</si>
  <si>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</si>
  <si>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</si>
  <si>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</si>
  <si>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</si>
  <si>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</si>
  <si>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</si>
  <si>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</si>
  <si>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</si>
  <si>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</si>
  <si>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</si>
  <si>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</si>
  <si>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</si>
  <si>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</si>
  <si>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</si>
  <si>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</si>
  <si>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</si>
  <si>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</si>
  <si>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</si>
  <si>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</si>
  <si>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</si>
  <si>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</si>
  <si>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</si>
  <si>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</si>
  <si>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</si>
  <si>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</si>
  <si>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</si>
  <si>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</si>
  <si>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</si>
  <si>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</si>
  <si>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</si>
  <si>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</si>
  <si>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</si>
  <si>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</si>
  <si>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</si>
  <si>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</si>
  <si>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</si>
  <si>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</si>
  <si>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</si>
  <si>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</si>
  <si>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</si>
  <si>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</si>
  <si>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</si>
  <si>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</si>
  <si>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</si>
  <si>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</si>
  <si>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</si>
  <si>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</si>
  <si>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</si>
  <si>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</si>
  <si>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</si>
  <si>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</si>
  <si>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</si>
  <si>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</si>
  <si>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</si>
  <si>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</si>
  <si>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</si>
  <si>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</si>
  <si>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</si>
  <si>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</si>
  <si>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</si>
  <si>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</si>
  <si>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</si>
  <si>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</si>
  <si>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</si>
  <si>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</si>
  <si>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</si>
  <si>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</si>
  <si>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</si>
  <si>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</si>
  <si>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</si>
  <si>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</si>
  <si>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</si>
  <si>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</si>
  <si>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</si>
  <si>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</si>
  <si>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</si>
  <si>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</si>
  <si>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</si>
  <si>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</si>
  <si>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</si>
  <si>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</si>
  <si>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</si>
  <si>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</si>
  <si>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</si>
  <si>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</si>
  <si>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</si>
  <si>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</si>
  <si>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</si>
  <si>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</si>
  <si>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</si>
  <si>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</si>
  <si>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</si>
  <si>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</si>
  <si>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</si>
  <si>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</si>
  <si>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</si>
  <si>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</si>
  <si>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</si>
  <si>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</si>
  <si>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</si>
  <si>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</si>
  <si>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</si>
  <si>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</si>
  <si>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</si>
  <si>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</si>
  <si>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</si>
  <si>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</si>
  <si>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</si>
  <si>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</si>
  <si>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</si>
  <si>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</si>
  <si>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</si>
  <si>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</si>
  <si>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</si>
  <si>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</si>
  <si>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</si>
  <si>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</si>
  <si>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</si>
  <si>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</si>
  <si>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</si>
  <si>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</si>
  <si>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</si>
  <si>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</si>
  <si>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</si>
  <si>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</si>
  <si>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</si>
  <si>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</si>
  <si>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</si>
  <si>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</si>
  <si>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</si>
  <si>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</si>
  <si>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</si>
  <si>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</si>
  <si>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</si>
  <si>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</si>
  <si>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</si>
  <si>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</si>
  <si>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</si>
  <si>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</si>
  <si>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</si>
  <si>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</si>
  <si>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</si>
  <si>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</si>
  <si>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</si>
  <si>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</si>
  <si>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</si>
  <si>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</si>
  <si>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</si>
  <si>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</si>
  <si>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</si>
  <si>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</si>
  <si>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</si>
  <si>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</si>
  <si>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</si>
  <si>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</si>
  <si>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</si>
  <si>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</si>
  <si>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</si>
  <si>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</si>
  <si>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</si>
  <si>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</si>
  <si>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</si>
  <si>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</si>
  <si>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</si>
  <si>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</si>
  <si>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</si>
  <si>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</si>
  <si>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</si>
  <si>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</si>
  <si>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</si>
  <si>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</si>
  <si>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</si>
  <si>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</si>
  <si>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</si>
  <si>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</si>
  <si>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</si>
  <si>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</si>
  <si>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</si>
  <si>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</si>
  <si>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</si>
  <si>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</si>
  <si>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</si>
  <si>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</si>
  <si>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</si>
  <si>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</si>
  <si>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</si>
  <si>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</si>
  <si>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</si>
  <si>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</si>
  <si>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</si>
  <si>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</si>
  <si>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</si>
  <si>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</si>
  <si>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</si>
  <si>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</si>
  <si>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</si>
  <si>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</si>
  <si>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</si>
  <si>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</si>
  <si>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</si>
  <si>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</si>
  <si>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</si>
  <si>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</si>
  <si>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</si>
  <si>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</si>
  <si>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</si>
  <si>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</si>
  <si>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</si>
  <si>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</si>
  <si>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</si>
  <si>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</si>
  <si>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</si>
  <si>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</si>
  <si>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</si>
  <si>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</si>
  <si>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</si>
  <si>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</si>
  <si>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</si>
  <si>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</si>
  <si>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</si>
  <si>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</si>
  <si>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</si>
  <si>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</si>
  <si>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</si>
  <si>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</si>
  <si>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</si>
  <si>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</si>
  <si>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</si>
  <si>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</si>
  <si>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</si>
  <si>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</si>
  <si>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</si>
  <si>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</si>
  <si>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</si>
  <si>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</si>
  <si>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</si>
  <si>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</si>
  <si>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</si>
  <si>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</si>
  <si>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</si>
  <si>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</si>
  <si>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</si>
  <si>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</si>
  <si>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</si>
  <si>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</si>
  <si>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</si>
  <si>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</si>
  <si>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</si>
  <si>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</si>
  <si>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</si>
  <si>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</si>
  <si>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</si>
  <si>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</si>
  <si>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</si>
  <si>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</si>
  <si>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</si>
  <si>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</si>
  <si>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</si>
  <si>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</si>
  <si>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</si>
  <si>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</si>
  <si>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</si>
  <si>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</si>
  <si>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</si>
  <si>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</si>
  <si>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</si>
  <si>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</si>
  <si>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</si>
  <si>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</si>
  <si>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</si>
  <si>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</si>
  <si>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</si>
  <si>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</si>
  <si>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</si>
  <si>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</si>
  <si>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</si>
  <si>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</si>
  <si>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</si>
  <si>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</si>
  <si>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</si>
  <si>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</si>
  <si>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</si>
  <si>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</si>
  <si>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</si>
  <si>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</si>
  <si>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</si>
  <si>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</si>
  <si>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</si>
  <si>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</si>
  <si>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</si>
  <si>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</si>
  <si>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</si>
  <si>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</si>
  <si>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</si>
  <si>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</si>
  <si>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</si>
  <si>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</si>
  <si>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</si>
  <si>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</si>
  <si>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</si>
  <si>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</si>
  <si>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</si>
  <si>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</si>
  <si>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</si>
  <si>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</si>
  <si>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</si>
  <si>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</si>
  <si>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</si>
  <si>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</si>
  <si>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</si>
  <si>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</si>
  <si>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</si>
  <si>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</si>
  <si>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</si>
  <si>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</si>
  <si>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</si>
  <si>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</si>
  <si>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</si>
  <si>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</si>
  <si>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</si>
  <si>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</si>
  <si>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</si>
  <si>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</si>
  <si>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</si>
  <si>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</si>
  <si>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</si>
  <si>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</si>
  <si>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</si>
  <si>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</si>
  <si>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</si>
  <si>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</si>
  <si>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</si>
  <si>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</si>
  <si>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</si>
  <si>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</si>
  <si>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</si>
  <si>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</si>
  <si>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</si>
  <si>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</si>
  <si>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</si>
  <si>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</si>
  <si>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</si>
  <si>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</si>
  <si>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</si>
  <si>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</si>
  <si>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</si>
  <si>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</si>
  <si>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</si>
  <si>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</si>
  <si>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</si>
  <si>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</si>
  <si>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</si>
  <si>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</si>
  <si>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</si>
  <si>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</si>
  <si>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</si>
  <si>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</si>
  <si>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</si>
  <si>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</si>
  <si>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</si>
  <si>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</si>
  <si>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</si>
  <si>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</si>
  <si>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</si>
  <si>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</si>
  <si>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</si>
  <si>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</si>
  <si>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</si>
  <si>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</si>
  <si>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</si>
  <si>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</si>
  <si>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</si>
  <si>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</si>
  <si>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</si>
  <si>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</si>
  <si>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</si>
  <si>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</si>
  <si>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</si>
  <si>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</si>
  <si>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</si>
  <si>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</si>
  <si>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</si>
  <si>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</si>
  <si>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</si>
  <si>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</si>
  <si>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</si>
  <si>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</si>
  <si>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</si>
  <si>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</si>
  <si>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</si>
  <si>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</si>
  <si>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</si>
  <si>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</si>
  <si>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</si>
  <si>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</si>
  <si>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</si>
  <si>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</si>
  <si>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</si>
  <si>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</si>
  <si>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</si>
  <si>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</si>
  <si>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</si>
  <si>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</si>
  <si>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</si>
  <si>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</si>
  <si>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</si>
  <si>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</si>
  <si>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</si>
  <si>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</si>
  <si>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</si>
  <si>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</si>
  <si>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</si>
  <si>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</si>
  <si>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</si>
  <si>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</si>
  <si>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</si>
  <si>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</si>
  <si>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</si>
  <si>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</si>
  <si>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</si>
  <si>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</si>
  <si>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</si>
  <si>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</si>
  <si>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</si>
  <si>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</si>
  <si>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</si>
  <si>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</si>
  <si>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</si>
  <si>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</si>
  <si>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</si>
  <si>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</si>
  <si>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</si>
  <si>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</si>
  <si>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</si>
  <si>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</si>
  <si>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</si>
  <si>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</si>
  <si>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</si>
  <si>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</si>
  <si>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</si>
  <si>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</si>
  <si>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</si>
  <si>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</si>
  <si>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</si>
  <si>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</si>
  <si>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</si>
  <si>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</si>
  <si>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</si>
  <si>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</si>
  <si>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</si>
  <si>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</si>
  <si>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</si>
  <si>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</si>
  <si>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</si>
  <si>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</si>
  <si>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</si>
  <si>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</si>
  <si>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</si>
  <si>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</si>
  <si>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</si>
  <si>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</si>
  <si>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</si>
  <si>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</si>
  <si>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</si>
  <si>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</si>
  <si>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</si>
  <si>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</si>
  <si>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</si>
  <si>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</si>
  <si>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</si>
  <si>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</si>
  <si>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</si>
  <si>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</si>
  <si>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</si>
  <si>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</si>
  <si>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</si>
  <si>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</si>
  <si>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</si>
  <si>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</si>
  <si>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</si>
  <si>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</si>
  <si>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</si>
  <si>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</si>
  <si>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</si>
  <si>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</si>
  <si>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</si>
  <si>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</si>
  <si>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</si>
  <si>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</si>
  <si>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</si>
  <si>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</si>
  <si>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</si>
  <si>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</si>
  <si>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</si>
  <si>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</si>
  <si>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</si>
  <si>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</si>
  <si>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</si>
  <si>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</si>
  <si>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</si>
  <si>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</si>
  <si>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</si>
  <si>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</si>
  <si>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</si>
  <si>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</si>
  <si>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</si>
  <si>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</si>
  <si>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</si>
  <si>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</si>
  <si>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</si>
  <si>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</si>
  <si>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</si>
  <si>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</si>
  <si>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</si>
  <si>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</si>
  <si>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</si>
  <si>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</si>
  <si>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</si>
  <si>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</si>
  <si>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</si>
  <si>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</si>
  <si>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</si>
  <si>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</si>
  <si>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</si>
  <si>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</si>
  <si>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</si>
  <si>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</si>
  <si>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</si>
  <si>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</si>
  <si>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</si>
  <si>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</si>
  <si>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</si>
  <si>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</si>
  <si>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</si>
  <si>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</si>
  <si>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</si>
  <si>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</si>
  <si>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</si>
  <si>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</si>
  <si>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</si>
  <si>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</si>
  <si>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</si>
  <si>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</si>
  <si>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</si>
  <si>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</si>
  <si>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</si>
  <si>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</si>
  <si>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</si>
  <si>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</si>
  <si>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</si>
  <si>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</si>
  <si>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</si>
  <si>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</si>
  <si>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</si>
  <si>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</si>
  <si>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</si>
  <si>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</si>
  <si>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</si>
  <si>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</si>
  <si>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</si>
  <si>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</si>
  <si>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</si>
  <si>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</si>
  <si>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</si>
  <si>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</si>
  <si>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</si>
  <si>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</si>
  <si>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</si>
  <si>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</si>
  <si>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</si>
  <si>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</si>
  <si>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</si>
  <si>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</si>
  <si>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</si>
  <si>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</si>
  <si>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</si>
  <si>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</si>
  <si>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</si>
  <si>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</si>
  <si>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</si>
  <si>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</si>
  <si>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</si>
  <si>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</si>
  <si>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</si>
  <si>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</si>
  <si>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</si>
  <si>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</si>
  <si>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</si>
  <si>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</si>
  <si>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</si>
  <si>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</si>
  <si>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</si>
  <si>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</si>
  <si>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</si>
  <si>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</si>
  <si>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</si>
  <si>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</si>
  <si>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</si>
  <si>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</si>
  <si>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</si>
  <si>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</si>
  <si>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</si>
  <si>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</si>
  <si>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</si>
  <si>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</si>
  <si>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</si>
  <si>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</si>
  <si>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</si>
  <si>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</si>
  <si>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</si>
  <si>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</si>
  <si>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</si>
  <si>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</si>
  <si>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</si>
  <si>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</si>
  <si>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</si>
  <si>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</si>
  <si>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</si>
  <si>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</si>
  <si>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</si>
  <si>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</si>
  <si>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</si>
  <si>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</si>
  <si>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</si>
  <si>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</si>
  <si>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</si>
  <si>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</si>
  <si>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</si>
  <si>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</si>
  <si>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</si>
  <si>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</si>
  <si>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</si>
  <si>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</si>
  <si>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</si>
  <si>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</si>
  <si>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</si>
  <si>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</si>
  <si>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</si>
  <si>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</si>
  <si>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</si>
  <si>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</si>
  <si>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</si>
  <si>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</si>
  <si>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</si>
  <si>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</si>
  <si>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</si>
  <si>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</si>
  <si>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</si>
  <si>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</si>
  <si>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</si>
  <si>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</si>
  <si>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</si>
  <si>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</si>
  <si>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</si>
  <si>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</si>
  <si>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</si>
  <si>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</si>
  <si>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</si>
  <si>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</si>
  <si>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</si>
  <si>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</si>
  <si>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</si>
  <si>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</si>
  <si>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</si>
  <si>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</si>
  <si>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</si>
  <si>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</si>
  <si>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</si>
  <si>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</si>
  <si>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</si>
  <si>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</si>
  <si>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</si>
  <si>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</si>
  <si>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</si>
  <si>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</si>
  <si>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</si>
  <si>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</si>
  <si>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</si>
  <si>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</si>
  <si>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</si>
  <si>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</si>
  <si>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</si>
  <si>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</si>
  <si>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</si>
  <si>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</si>
  <si>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</si>
  <si>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</si>
  <si>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</si>
  <si>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</si>
  <si>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</si>
  <si>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</si>
  <si>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</si>
  <si>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</si>
  <si>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</si>
  <si>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</si>
  <si>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</si>
  <si>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</si>
  <si>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</si>
  <si>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</si>
  <si>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</si>
  <si>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</si>
  <si>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</si>
  <si>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</si>
  <si>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</si>
  <si>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</si>
  <si>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</si>
  <si>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</si>
  <si>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</si>
  <si>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</si>
  <si>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</si>
  <si>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</si>
  <si>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</si>
  <si>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</si>
  <si>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</si>
  <si>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</si>
  <si>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</si>
  <si>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</si>
  <si>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</si>
  <si>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</si>
  <si>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</si>
  <si>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</si>
  <si>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</si>
  <si>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</si>
  <si>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</si>
  <si>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</si>
  <si>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</si>
  <si>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</si>
  <si>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</si>
  <si>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</si>
  <si>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</si>
  <si>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</si>
  <si>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</si>
  <si>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</si>
  <si>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</si>
  <si>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</si>
  <si>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</si>
  <si>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</si>
  <si>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</si>
  <si>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</si>
  <si>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</si>
  <si>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</si>
  <si>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</si>
  <si>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</si>
  <si>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</si>
  <si>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</si>
  <si>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</si>
  <si>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</si>
  <si>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</si>
  <si>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</si>
  <si>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</si>
  <si>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</si>
  <si>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</si>
  <si>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</si>
  <si>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</si>
  <si>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</si>
  <si>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</si>
  <si>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</si>
  <si>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</si>
  <si>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</si>
  <si>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</si>
  <si>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</si>
  <si>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</si>
  <si>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</si>
  <si>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</si>
  <si>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</si>
  <si>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</si>
  <si>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</si>
  <si>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</si>
  <si>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</si>
  <si>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</si>
  <si>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</si>
  <si>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</si>
  <si>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</si>
  <si>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</si>
  <si>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</si>
  <si>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</si>
  <si>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</si>
  <si>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</si>
  <si>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</si>
  <si>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</si>
  <si>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</si>
  <si>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</si>
  <si>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</si>
  <si>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</si>
  <si>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</si>
  <si>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</si>
  <si>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</si>
  <si>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</si>
  <si>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</si>
  <si>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</si>
  <si>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</si>
  <si>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</si>
  <si>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</si>
  <si>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</si>
  <si>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</si>
  <si>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</si>
  <si>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</si>
  <si>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</si>
  <si>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</si>
  <si>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</si>
  <si>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</si>
  <si>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</si>
  <si>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</si>
  <si>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</si>
  <si>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</si>
  <si>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</si>
  <si>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</si>
  <si>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</si>
  <si>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</si>
  <si>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</si>
  <si>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</si>
  <si>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</si>
  <si>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</si>
  <si>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</si>
  <si>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</si>
  <si>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</si>
  <si>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</si>
  <si>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</si>
  <si>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</si>
  <si>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</si>
  <si>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</si>
  <si>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</si>
  <si>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</si>
  <si>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</si>
  <si>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</si>
  <si>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</si>
  <si>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</si>
  <si>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</si>
  <si>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</si>
  <si>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</si>
  <si>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</si>
  <si>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</si>
  <si>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</si>
  <si>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</si>
  <si>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</si>
  <si>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</si>
  <si>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</si>
  <si>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</si>
  <si>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</si>
  <si>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</si>
  <si>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</si>
  <si>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</si>
  <si>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</si>
  <si>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</si>
  <si>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</si>
  <si>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</si>
  <si>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</si>
  <si>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</si>
  <si>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</si>
  <si>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</si>
  <si>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</si>
  <si>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</si>
  <si>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</si>
  <si>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</si>
  <si>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</si>
  <si>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</si>
  <si>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</si>
  <si>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</si>
  <si>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</si>
  <si>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</si>
  <si>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</si>
  <si>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</si>
  <si>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</si>
  <si>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</si>
  <si>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</si>
  <si>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</si>
  <si>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</si>
  <si>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</si>
  <si>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</si>
  <si>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</si>
  <si>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</si>
  <si>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</si>
  <si>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</si>
  <si>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</si>
  <si>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</si>
  <si>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</si>
  <si>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</si>
  <si>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</si>
  <si>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</si>
  <si>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</si>
  <si>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</si>
  <si>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</si>
  <si>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</si>
  <si>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</si>
  <si>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</si>
  <si>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</si>
  <si>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</si>
  <si>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</si>
  <si>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</si>
  <si>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</si>
  <si>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</si>
  <si>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</si>
  <si>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</si>
  <si>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</si>
  <si>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</si>
  <si>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</si>
  <si>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</si>
  <si>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</si>
  <si>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</si>
  <si>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</si>
  <si>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</si>
  <si>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</si>
  <si>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</si>
  <si>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</si>
  <si>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</si>
  <si>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</si>
  <si>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</si>
  <si>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</si>
  <si>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</si>
  <si>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</si>
  <si>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</si>
  <si>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</si>
  <si>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</si>
  <si>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</si>
  <si>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</si>
  <si>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</si>
  <si>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</si>
  <si>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</si>
  <si>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</si>
  <si>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</si>
  <si>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</si>
  <si>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</si>
  <si>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</si>
  <si>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</si>
  <si>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</si>
  <si>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</si>
  <si>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</si>
  <si>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</si>
  <si>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</si>
  <si>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</si>
  <si>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</si>
  <si>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</si>
  <si>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</si>
  <si>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</si>
  <si>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</si>
  <si>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</si>
  <si>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</si>
  <si>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</si>
  <si>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</si>
  <si>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</si>
  <si>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</si>
  <si>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</si>
  <si>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</si>
  <si>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</si>
  <si>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</si>
  <si>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</si>
  <si>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</si>
  <si>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</si>
  <si>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</si>
  <si>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</si>
  <si>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</si>
  <si>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</si>
  <si>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</si>
  <si>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</si>
  <si>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</si>
  <si>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</si>
  <si>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</si>
  <si>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</si>
  <si>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</si>
  <si>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</si>
  <si>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</si>
  <si>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</si>
  <si>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</si>
  <si>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</si>
  <si>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</si>
  <si>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</si>
  <si>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</si>
  <si>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</si>
  <si>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</si>
  <si>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</si>
  <si>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</si>
  <si>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</si>
  <si>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</si>
  <si>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</si>
  <si>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</si>
  <si>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</si>
  <si>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</si>
  <si>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</si>
  <si>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</si>
  <si>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</si>
  <si>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</si>
  <si>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</si>
  <si>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</si>
  <si>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</si>
  <si>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</si>
  <si>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</si>
  <si>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</si>
  <si>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</si>
  <si>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</si>
  <si>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</si>
  <si>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</si>
  <si>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</si>
  <si>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</si>
  <si>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</si>
  <si>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</si>
  <si>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</si>
  <si>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</si>
  <si>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</si>
  <si>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</si>
  <si>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</si>
  <si>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</si>
  <si>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</si>
  <si>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</si>
  <si>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</si>
  <si>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</si>
  <si>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</si>
  <si>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</si>
  <si>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</si>
  <si>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</si>
  <si>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</si>
  <si>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</si>
  <si>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</si>
  <si>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</si>
  <si>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</si>
  <si>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</si>
  <si>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</si>
  <si>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</si>
  <si>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</si>
  <si>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</si>
  <si>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</si>
  <si>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</si>
  <si>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</si>
  <si>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</si>
  <si>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</si>
  <si>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</si>
  <si>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</si>
  <si>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</si>
  <si>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</si>
  <si>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</si>
  <si>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</si>
  <si>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</si>
  <si>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</si>
  <si>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</si>
  <si>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</si>
  <si>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</si>
  <si>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</si>
  <si>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</si>
  <si>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</si>
  <si>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</si>
  <si>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</si>
  <si>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</si>
  <si>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</si>
  <si>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</si>
  <si>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</si>
  <si>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</si>
  <si>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</si>
  <si>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</si>
  <si>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</si>
  <si>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</si>
  <si>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</si>
  <si>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</si>
  <si>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</si>
  <si>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</si>
  <si>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</si>
  <si>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</si>
  <si>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</si>
  <si>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</si>
  <si>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</si>
  <si>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</si>
  <si>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</si>
  <si>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</si>
  <si>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</si>
  <si>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</si>
  <si>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</si>
  <si>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</si>
  <si>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</si>
  <si>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</si>
  <si>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</si>
  <si>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</si>
  <si>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</si>
  <si>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</si>
  <si>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</si>
  <si>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</si>
  <si>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</si>
  <si>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</si>
  <si>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</si>
  <si>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</si>
  <si>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</si>
  <si>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</si>
  <si>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</si>
  <si>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</si>
  <si>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</si>
  <si>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</si>
  <si>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</si>
  <si>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</si>
  <si>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</si>
  <si>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</si>
  <si>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</si>
  <si>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</si>
  <si>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</si>
  <si>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</si>
  <si>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</si>
  <si>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</si>
  <si>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</si>
  <si>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</si>
  <si>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</si>
  <si>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</si>
  <si>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</si>
  <si>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</si>
  <si>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</si>
  <si>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</si>
  <si>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</si>
  <si>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</si>
  <si>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</si>
  <si>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</si>
  <si>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</si>
  <si>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</si>
  <si>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</si>
  <si>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</si>
  <si>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</si>
  <si>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</si>
  <si>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</si>
  <si>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</si>
  <si>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</si>
  <si>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</si>
  <si>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</si>
  <si>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</si>
  <si>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</si>
  <si>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</si>
  <si>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</si>
  <si>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</si>
  <si>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</si>
  <si>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</si>
  <si>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</si>
  <si>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</si>
  <si>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</si>
  <si>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</si>
  <si>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</si>
  <si>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</si>
  <si>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</si>
  <si>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</si>
  <si>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</si>
  <si>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</si>
  <si>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</si>
  <si>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</si>
  <si>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</si>
  <si>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</si>
  <si>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</si>
  <si>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</si>
  <si>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</si>
  <si>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</si>
  <si>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</si>
  <si>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</si>
  <si>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</si>
  <si>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</si>
  <si>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</si>
  <si>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</si>
  <si>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</si>
  <si>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</si>
  <si>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</si>
  <si>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</si>
  <si>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</si>
  <si>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</si>
  <si>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</si>
  <si>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</si>
  <si>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</si>
  <si>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</si>
  <si>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</si>
  <si>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</si>
  <si>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</si>
  <si>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</si>
  <si>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</si>
  <si>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</si>
  <si>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</si>
  <si>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</si>
  <si>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</si>
  <si>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</si>
  <si>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</si>
  <si>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</si>
  <si>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</si>
  <si>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</si>
  <si>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</si>
  <si>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</si>
  <si>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</si>
  <si>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</si>
  <si>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</si>
  <si>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</si>
  <si>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</si>
  <si>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</si>
  <si>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</si>
  <si>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</si>
  <si>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</si>
  <si>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</si>
  <si>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</si>
  <si>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</si>
  <si>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</si>
  <si>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</si>
  <si>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</si>
  <si>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</si>
  <si>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</si>
  <si>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</si>
  <si>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</si>
  <si>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</si>
  <si>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</si>
  <si>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</si>
  <si>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</si>
  <si>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</si>
  <si>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</si>
  <si>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</si>
  <si>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</si>
  <si>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</si>
  <si>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</si>
  <si>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</si>
  <si>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</si>
  <si>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</si>
  <si>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</si>
  <si>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</si>
  <si>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</si>
  <si>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</si>
  <si>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</si>
  <si>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</si>
  <si>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</si>
  <si>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</si>
  <si>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</si>
  <si>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</si>
  <si>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</si>
  <si>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</si>
  <si>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</si>
  <si>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</si>
  <si>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</si>
  <si>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</si>
  <si>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</si>
  <si>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</si>
  <si>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</si>
  <si>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</si>
  <si>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</si>
  <si>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</si>
  <si>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</si>
  <si>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</si>
  <si>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</si>
  <si>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</si>
  <si>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</si>
  <si>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</si>
  <si>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</si>
  <si>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</si>
  <si>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</si>
  <si>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</si>
  <si>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</si>
  <si>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</si>
  <si>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</si>
  <si>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</si>
  <si>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</si>
  <si>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</si>
  <si>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</si>
  <si>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</si>
  <si>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</si>
  <si>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</si>
  <si>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</si>
  <si>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</si>
  <si>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</si>
  <si>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</si>
  <si>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</si>
  <si>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</si>
  <si>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</si>
  <si>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</si>
  <si>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</si>
  <si>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</si>
  <si>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</si>
  <si>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</si>
  <si>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</si>
  <si>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</si>
  <si>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</si>
  <si>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</si>
  <si>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</si>
  <si>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</si>
  <si>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</si>
  <si>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</si>
  <si>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</si>
  <si>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</si>
  <si>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</si>
  <si>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</si>
  <si>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</si>
  <si>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</si>
  <si>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</si>
  <si>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</si>
  <si>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</si>
  <si>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</si>
  <si>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</si>
  <si>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</si>
  <si>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</si>
  <si>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</si>
  <si>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</si>
  <si>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</si>
  <si>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</si>
  <si>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</si>
  <si>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</si>
  <si>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</si>
  <si>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</si>
  <si>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</si>
  <si>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</si>
  <si>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</si>
  <si>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</si>
  <si>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</si>
  <si>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</si>
  <si>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</si>
  <si>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</si>
  <si>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</si>
  <si>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</si>
  <si>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</si>
  <si>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</si>
  <si>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</si>
  <si>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</si>
  <si>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</si>
  <si>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</si>
  <si>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</si>
  <si>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</si>
  <si>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</si>
  <si>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</si>
  <si>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</si>
  <si>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</si>
  <si>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</si>
  <si>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</si>
  <si>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</si>
  <si>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</si>
  <si>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</si>
  <si>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</si>
  <si>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</si>
  <si>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</si>
  <si>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</si>
  <si>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</si>
  <si>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</si>
  <si>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</si>
  <si>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</si>
  <si>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</si>
  <si>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</si>
  <si>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</si>
  <si>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</si>
  <si>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</si>
  <si>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</si>
  <si>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</si>
  <si>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</si>
  <si>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</si>
  <si>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</si>
  <si>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</si>
  <si>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</si>
  <si>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</si>
  <si>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</si>
  <si>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</si>
  <si>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</si>
  <si>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</si>
  <si>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</si>
  <si>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</si>
  <si>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</si>
  <si>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</si>
  <si>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</si>
  <si>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</si>
  <si>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</si>
  <si>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</si>
  <si>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</si>
  <si>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</si>
  <si>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</si>
  <si>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</si>
  <si>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</si>
  <si>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</si>
  <si>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</si>
  <si>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</si>
  <si>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</si>
  <si>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</si>
  <si>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</si>
  <si>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</si>
  <si>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</si>
  <si>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</si>
  <si>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</si>
  <si>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</si>
  <si>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</si>
  <si>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</si>
  <si>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</si>
  <si>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</si>
  <si>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</si>
  <si>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</si>
  <si>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</si>
  <si>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</si>
  <si>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</si>
  <si>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</si>
  <si>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</si>
  <si>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</si>
  <si>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</si>
  <si>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</si>
  <si>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</si>
  <si>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</si>
  <si>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</si>
  <si>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</si>
  <si>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</si>
  <si>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</si>
  <si>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</si>
  <si>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</si>
  <si>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</si>
  <si>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</si>
  <si>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</si>
  <si>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</si>
  <si>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</si>
  <si>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</si>
  <si>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</si>
  <si>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</si>
  <si>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</si>
  <si>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</si>
  <si>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</si>
  <si>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</si>
  <si>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</si>
  <si>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</si>
  <si>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</si>
  <si>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</si>
  <si>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</si>
  <si>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</si>
  <si>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</si>
  <si>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</si>
  <si>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</si>
  <si>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</si>
  <si>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</si>
  <si>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</si>
  <si>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</si>
  <si>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</si>
  <si>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</si>
  <si>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</si>
  <si>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</si>
  <si>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</si>
  <si>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</si>
  <si>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</si>
  <si>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</si>
  <si>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</si>
  <si>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</si>
  <si>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</si>
  <si>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</si>
  <si>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</si>
  <si>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</si>
  <si>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</si>
  <si>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</si>
  <si>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</si>
  <si>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</si>
  <si>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</si>
  <si>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</si>
  <si>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</si>
  <si>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</si>
  <si>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</si>
  <si>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</si>
  <si>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</si>
  <si>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</si>
  <si>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</si>
  <si>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</si>
  <si>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</si>
  <si>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</si>
  <si>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</si>
  <si>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</si>
  <si>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</si>
  <si>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</si>
  <si>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</si>
  <si>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</si>
  <si>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</si>
  <si>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</si>
  <si>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</si>
  <si>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</si>
  <si>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</si>
  <si>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</si>
  <si>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</si>
  <si>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</si>
  <si>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</si>
  <si>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</si>
  <si>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</si>
  <si>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</si>
  <si>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</si>
  <si>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</si>
  <si>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</si>
  <si>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</si>
  <si>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</si>
  <si>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</si>
  <si>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</si>
  <si>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</si>
  <si>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</si>
  <si>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</si>
  <si>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</si>
  <si>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</si>
  <si>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</si>
  <si>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</si>
  <si>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</si>
  <si>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</si>
  <si>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</si>
  <si>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</si>
  <si>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</si>
  <si>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</si>
  <si>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</si>
  <si>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</si>
  <si>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</si>
  <si>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</si>
  <si>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</si>
  <si>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</si>
  <si>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</si>
  <si>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</si>
  <si>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</si>
  <si>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</si>
  <si>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</si>
  <si>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</si>
  <si>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</si>
  <si>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</si>
  <si>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</si>
  <si>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</si>
  <si>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</si>
  <si>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</si>
  <si>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</si>
  <si>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</si>
  <si>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</si>
  <si>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</si>
  <si>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</si>
  <si>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</si>
  <si>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</si>
  <si>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</si>
  <si>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</si>
  <si>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</si>
  <si>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</si>
  <si>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</si>
  <si>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</si>
  <si>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</si>
  <si>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</si>
  <si>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</si>
  <si>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</si>
  <si>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</si>
  <si>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</si>
  <si>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</si>
  <si>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</si>
  <si>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</si>
  <si>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</si>
  <si>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</si>
  <si>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</si>
  <si>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</si>
  <si>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</si>
  <si>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</si>
  <si>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</si>
  <si>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</si>
  <si>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</si>
  <si>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</si>
  <si>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</si>
  <si>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</si>
  <si>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</si>
  <si>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</si>
  <si>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</si>
  <si>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</si>
  <si>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</si>
  <si>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</si>
  <si>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</si>
  <si>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</si>
  <si>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</si>
  <si>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</si>
  <si>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</si>
  <si>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</si>
  <si>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</si>
  <si>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</si>
  <si>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</si>
  <si>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</si>
  <si>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</si>
  <si>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</si>
  <si>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</si>
  <si>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</si>
  <si>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</si>
  <si>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</si>
  <si>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</si>
  <si>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</si>
  <si>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</si>
  <si>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</si>
  <si>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</si>
  <si>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</si>
  <si>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</si>
  <si>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</si>
  <si>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</si>
  <si>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</si>
  <si>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</si>
  <si>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</si>
  <si>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</si>
  <si>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</si>
  <si>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</si>
  <si>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</si>
  <si>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</si>
  <si>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</si>
  <si>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</si>
  <si>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</si>
  <si>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</si>
  <si>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</si>
  <si>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</si>
  <si>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</si>
  <si>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</si>
  <si>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</si>
  <si>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</si>
  <si>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</si>
  <si>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</si>
  <si>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</si>
  <si>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</si>
  <si>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</si>
  <si>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</si>
  <si>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</si>
  <si>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</si>
  <si>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</si>
  <si>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</si>
  <si>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</si>
  <si>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</si>
  <si>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</si>
  <si>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</si>
  <si>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</si>
  <si>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</si>
  <si>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</si>
  <si>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</si>
  <si>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</si>
  <si>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</si>
  <si>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</si>
  <si>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</si>
  <si>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</si>
  <si>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</si>
  <si>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</si>
  <si>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</si>
  <si>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</si>
  <si>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</si>
  <si>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</si>
  <si>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</si>
  <si>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</si>
  <si>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</si>
  <si>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</si>
  <si>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</si>
  <si>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</si>
  <si>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</si>
  <si>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</si>
  <si>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</si>
  <si>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</si>
  <si>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</si>
  <si>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</si>
  <si>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</si>
  <si>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</si>
  <si>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</si>
  <si>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</si>
  <si>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</si>
  <si>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</si>
  <si>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</si>
  <si>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</si>
  <si>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</si>
  <si>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</si>
  <si>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</si>
  <si>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</si>
  <si>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</si>
  <si>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</si>
  <si>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</si>
  <si>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</si>
  <si>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</si>
  <si>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</si>
  <si>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</si>
  <si>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</si>
  <si>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</si>
  <si>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</si>
  <si>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</si>
  <si>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</si>
  <si>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</si>
  <si>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</si>
  <si>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</si>
  <si>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</si>
  <si>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</si>
  <si>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</si>
  <si>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</si>
  <si>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</si>
  <si>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</si>
  <si>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</si>
  <si>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</si>
  <si>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</si>
  <si>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</si>
  <si>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</si>
  <si>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</si>
  <si>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</si>
  <si>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</si>
  <si>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</si>
  <si>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</si>
  <si>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</si>
  <si>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</si>
  <si>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</si>
  <si>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</si>
  <si>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</si>
  <si>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</si>
  <si>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</si>
  <si>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</si>
  <si>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</si>
  <si>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</si>
  <si>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</si>
  <si>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</si>
  <si>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</si>
  <si>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</si>
  <si>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</si>
  <si>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</si>
  <si>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</si>
  <si>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</si>
  <si>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</si>
  <si>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</si>
  <si>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</si>
  <si>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</si>
  <si>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</si>
  <si>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</si>
  <si>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</si>
  <si>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</si>
  <si>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</si>
  <si>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</si>
  <si>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</si>
  <si>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</si>
  <si>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</si>
  <si>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</si>
  <si>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</si>
  <si>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</si>
  <si>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</si>
  <si>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</si>
  <si>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</si>
  <si>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</si>
  <si>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</si>
  <si>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</si>
  <si>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</si>
  <si>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</si>
  <si>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</si>
  <si>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</si>
  <si>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</si>
  <si>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</si>
  <si>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</si>
  <si>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</si>
  <si>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</si>
  <si>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</si>
  <si>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</si>
  <si>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</si>
  <si>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</si>
  <si>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</si>
  <si>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</si>
  <si>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</si>
  <si>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</si>
  <si>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</si>
  <si>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</si>
  <si>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</si>
  <si>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</si>
  <si>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</si>
  <si>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</si>
  <si>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</si>
  <si>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</si>
  <si>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</si>
  <si>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</si>
  <si>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</si>
  <si>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</si>
  <si>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</si>
  <si>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</si>
  <si>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</si>
  <si>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</si>
  <si>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</si>
  <si>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</si>
  <si>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</si>
  <si>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</si>
  <si>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</si>
  <si>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</si>
  <si>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</si>
  <si>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</si>
  <si>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</si>
  <si>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</si>
  <si>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</si>
  <si>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</si>
  <si>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</si>
  <si>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</si>
  <si>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</si>
  <si>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</si>
  <si>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</si>
  <si>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</si>
  <si>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</si>
  <si>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</si>
  <si>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</si>
  <si>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</si>
  <si>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</si>
  <si>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</si>
  <si>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</si>
  <si>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</si>
  <si>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</si>
  <si>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</si>
  <si>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</si>
  <si>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</si>
  <si>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</si>
  <si>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</si>
  <si>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</si>
  <si>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</si>
  <si>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</si>
  <si>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</si>
  <si>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</si>
  <si>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</si>
  <si>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</si>
  <si>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</si>
  <si>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</si>
  <si>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</si>
  <si>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</si>
  <si>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</si>
  <si>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</si>
  <si>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</si>
  <si>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</si>
  <si>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</si>
  <si>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</si>
  <si>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</si>
  <si>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</si>
  <si>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</si>
  <si>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</si>
  <si>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</si>
  <si>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</si>
  <si>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</si>
  <si>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</si>
  <si>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</si>
  <si>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</si>
  <si>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</si>
  <si>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</si>
  <si>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</si>
  <si>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</si>
  <si>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</si>
  <si>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</si>
  <si>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</si>
  <si>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</si>
  <si>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</si>
  <si>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</si>
  <si>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</si>
  <si>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</si>
  <si>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</si>
  <si>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</si>
  <si>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</si>
  <si>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</si>
  <si>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</si>
  <si>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</si>
  <si>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</si>
  <si>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</si>
  <si>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</si>
  <si>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</si>
  <si>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</si>
  <si>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</si>
  <si>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</si>
  <si>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</si>
  <si>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</si>
  <si>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</si>
  <si>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</si>
  <si>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</si>
  <si>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</si>
  <si>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</si>
  <si>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</si>
  <si>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</si>
  <si>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</si>
  <si>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</si>
  <si>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</si>
  <si>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</si>
  <si>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</si>
  <si>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</si>
  <si>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</si>
  <si>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</si>
  <si>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</si>
  <si>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</si>
  <si>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</si>
  <si>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</si>
  <si>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</si>
  <si>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</si>
  <si>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</si>
  <si>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</si>
  <si>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</si>
  <si>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</si>
  <si>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</si>
  <si>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</si>
  <si>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</si>
  <si>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</si>
  <si>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</si>
  <si>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</si>
  <si>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</si>
  <si>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</si>
  <si>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</si>
  <si>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</si>
  <si>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</si>
  <si>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</si>
  <si>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</si>
  <si>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</si>
  <si>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</si>
  <si>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</si>
  <si>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</si>
  <si>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</si>
  <si>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</si>
  <si>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</si>
  <si>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</si>
  <si>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</si>
  <si>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</si>
  <si>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</si>
  <si>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</si>
  <si>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</si>
  <si>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</si>
  <si>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</si>
  <si>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</si>
  <si>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</si>
  <si>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</si>
  <si>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</si>
  <si>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</si>
  <si>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</si>
  <si>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</si>
  <si>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</si>
  <si>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</si>
  <si>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</si>
  <si>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</si>
  <si>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</si>
  <si>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</si>
  <si>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</si>
  <si>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</si>
  <si>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</si>
  <si>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</si>
  <si>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</si>
  <si>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</si>
  <si>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</si>
  <si>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</si>
  <si>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</si>
  <si>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</si>
  <si>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</si>
  <si>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</si>
  <si>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</si>
  <si>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</si>
  <si>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</si>
  <si>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</si>
  <si>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</si>
  <si>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</si>
  <si>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</si>
  <si>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</si>
  <si>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</si>
  <si>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</si>
  <si>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</si>
  <si>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</si>
  <si>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</si>
  <si>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</si>
  <si>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</si>
  <si>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</si>
  <si>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</si>
  <si>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</si>
  <si>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</si>
  <si>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</si>
  <si>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</si>
  <si>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</si>
  <si>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</si>
  <si>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</si>
  <si>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</si>
  <si>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</si>
  <si>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</si>
  <si>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</si>
  <si>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</si>
  <si>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</si>
  <si>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</si>
  <si>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</si>
  <si>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</si>
  <si>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</si>
  <si>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</si>
  <si>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</si>
  <si>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</si>
  <si>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</si>
  <si>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</si>
  <si>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</si>
  <si>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</si>
  <si>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</si>
  <si>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</si>
  <si>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</si>
  <si>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</si>
  <si>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</si>
  <si>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</si>
  <si>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</si>
  <si>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</si>
  <si>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</si>
  <si>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</si>
  <si>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</si>
  <si>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</si>
  <si>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</si>
  <si>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</si>
  <si>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</si>
  <si>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</si>
  <si>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</si>
  <si>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</si>
  <si>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</si>
  <si>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</si>
  <si>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</si>
  <si>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</si>
  <si>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</si>
  <si>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</si>
  <si>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</si>
  <si>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</si>
  <si>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</si>
  <si>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</si>
  <si>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</si>
  <si>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</si>
  <si>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</si>
  <si>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</si>
  <si>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</si>
  <si>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</si>
  <si>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</si>
  <si>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</si>
  <si>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</si>
  <si>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</si>
  <si>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</si>
  <si>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</si>
  <si>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</si>
  <si>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</si>
  <si>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</si>
  <si>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</si>
  <si>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</si>
  <si>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</si>
  <si>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</si>
  <si>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</si>
  <si>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</si>
  <si>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</si>
  <si>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</si>
  <si>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</si>
  <si>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</si>
  <si>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</si>
  <si>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</si>
  <si>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</si>
  <si>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</si>
  <si>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</si>
  <si>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</si>
  <si>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</si>
  <si>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</si>
  <si>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</si>
  <si>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</si>
  <si>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</si>
  <si>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</si>
  <si>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</si>
  <si>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</si>
  <si>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</si>
  <si>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</si>
  <si>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</si>
  <si>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</si>
  <si>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</si>
  <si>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</si>
  <si>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</si>
  <si>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</si>
  <si>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</si>
  <si>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</si>
  <si>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</si>
  <si>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</si>
  <si>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</si>
  <si>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</si>
  <si>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</si>
  <si>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</si>
  <si>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</si>
  <si>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</si>
  <si>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</si>
  <si>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</si>
  <si>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</si>
  <si>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</si>
  <si>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</si>
  <si>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</si>
  <si>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</si>
  <si>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</si>
  <si>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</si>
  <si>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</si>
  <si>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</si>
  <si>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</si>
  <si>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</si>
  <si>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</si>
  <si>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</si>
  <si>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</si>
  <si>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</si>
  <si>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</si>
  <si>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</si>
  <si>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</si>
  <si>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</si>
  <si>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</si>
  <si>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</si>
  <si>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</si>
  <si>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</si>
  <si>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</si>
  <si>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</si>
  <si>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</si>
  <si>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</si>
  <si>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</si>
  <si>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</si>
  <si>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</si>
  <si>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</si>
  <si>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</si>
  <si>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</si>
  <si>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</si>
  <si>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</si>
  <si>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</si>
  <si>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</si>
  <si>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</si>
  <si>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</si>
  <si>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</si>
  <si>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</si>
  <si>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</si>
  <si>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</si>
  <si>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</si>
  <si>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</si>
  <si>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</si>
  <si>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</si>
  <si>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</si>
  <si>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</si>
  <si>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</si>
  <si>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</si>
  <si>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</si>
  <si>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</si>
  <si>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</si>
  <si>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</si>
  <si>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</si>
  <si>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</si>
  <si>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</si>
  <si>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</si>
  <si>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</si>
  <si>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</si>
  <si>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</si>
  <si>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</si>
  <si>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</si>
  <si>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</si>
  <si>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</si>
  <si>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</si>
  <si>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</si>
  <si>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</si>
  <si>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</si>
  <si>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</si>
  <si>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</si>
  <si>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</si>
  <si>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</si>
  <si>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</si>
  <si>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</si>
  <si>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</si>
  <si>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</si>
  <si>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</si>
  <si>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</si>
  <si>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</si>
  <si>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</si>
  <si>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</si>
  <si>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</si>
  <si>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</si>
  <si>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</si>
  <si>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</si>
  <si>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</si>
  <si>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</si>
  <si>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</si>
  <si>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</si>
  <si>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</si>
  <si>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</si>
  <si>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</si>
  <si>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</si>
  <si>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</si>
  <si>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</si>
  <si>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</si>
  <si>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</si>
  <si>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</si>
  <si>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</si>
  <si>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</si>
  <si>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</si>
  <si>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</si>
  <si>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</si>
  <si>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</si>
  <si>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</si>
  <si>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</si>
  <si>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</si>
  <si>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</si>
  <si>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</si>
  <si>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</si>
  <si>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</si>
  <si>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</si>
  <si>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</si>
  <si>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</si>
  <si>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</si>
  <si>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</si>
  <si>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</si>
  <si>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</si>
  <si>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</si>
  <si>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</si>
  <si>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</si>
  <si>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</si>
  <si>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</si>
  <si>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</si>
  <si>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</si>
  <si>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</si>
  <si>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</si>
  <si>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</si>
  <si>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</si>
  <si>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</si>
  <si>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</si>
  <si>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</si>
  <si>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</si>
  <si>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</si>
  <si>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</si>
  <si>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</si>
  <si>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</si>
  <si>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</si>
  <si>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</si>
  <si>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</si>
  <si>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</si>
  <si>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</si>
  <si>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</si>
  <si>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</si>
  <si>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</si>
  <si>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</si>
  <si>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</si>
  <si>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</si>
  <si>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</si>
  <si>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</si>
  <si>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</si>
  <si>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</si>
  <si>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</si>
  <si>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</si>
  <si>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</si>
  <si>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</si>
  <si>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</si>
  <si>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</si>
  <si>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</si>
  <si>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</si>
  <si>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</si>
  <si>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</si>
  <si>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</si>
  <si>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</si>
  <si>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</si>
  <si>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</si>
  <si>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</si>
  <si>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</si>
  <si>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</si>
  <si>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</si>
  <si>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</si>
  <si>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</si>
  <si>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</si>
  <si>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</si>
  <si>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</si>
  <si>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</si>
  <si>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</si>
  <si>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</si>
  <si>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</si>
  <si>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</si>
  <si>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</si>
  <si>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</si>
  <si>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</si>
  <si>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</si>
  <si>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</si>
  <si>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</si>
  <si>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</si>
  <si>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</si>
  <si>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</si>
  <si>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</si>
  <si>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</si>
  <si>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</si>
  <si>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</si>
  <si>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</si>
  <si>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</si>
  <si>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</si>
  <si>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</si>
  <si>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</si>
  <si>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</si>
  <si>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</si>
  <si>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</si>
  <si>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</si>
  <si>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</si>
  <si>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</si>
  <si>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</si>
  <si>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</si>
  <si>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</si>
  <si>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</si>
  <si>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</si>
  <si>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</si>
  <si>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</si>
  <si>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</si>
  <si>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</si>
  <si>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</si>
  <si>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</si>
  <si>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</si>
  <si>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</si>
  <si>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</si>
  <si>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</si>
  <si>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</si>
  <si>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</si>
  <si>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</si>
  <si>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</si>
  <si>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</si>
  <si>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</si>
  <si>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</si>
  <si>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</si>
  <si>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</si>
  <si>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</si>
  <si>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</si>
  <si>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</si>
  <si>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</si>
  <si>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</si>
  <si>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</si>
  <si>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</si>
  <si>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</si>
  <si>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</si>
  <si>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</si>
  <si>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</si>
  <si>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</si>
  <si>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</si>
  <si>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</si>
  <si>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</si>
  <si>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</si>
  <si>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</si>
  <si>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</si>
  <si>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</si>
  <si>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</si>
  <si>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</si>
  <si>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</si>
  <si>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</si>
  <si>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</si>
  <si>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</si>
  <si>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</si>
  <si>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</si>
  <si>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</si>
  <si>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</si>
  <si>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</si>
  <si>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</si>
  <si>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</si>
  <si>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</si>
  <si>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</si>
  <si>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</si>
  <si>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</si>
  <si>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</si>
  <si>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</si>
  <si>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</si>
  <si>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</si>
  <si>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</si>
  <si>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</si>
  <si>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</si>
  <si>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</si>
  <si>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</si>
  <si>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</si>
  <si>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</si>
  <si>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</si>
  <si>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</si>
  <si>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</si>
  <si>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</si>
  <si>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</si>
  <si>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</si>
  <si>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</si>
  <si>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</si>
  <si>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</si>
  <si>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</si>
  <si>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</si>
  <si>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</si>
  <si>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</si>
  <si>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</si>
  <si>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</si>
  <si>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</si>
  <si>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</si>
  <si>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</si>
  <si>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</si>
  <si>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</si>
  <si>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</si>
  <si>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</si>
  <si>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</si>
  <si>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</si>
  <si>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</si>
  <si>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</si>
  <si>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</si>
  <si>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</si>
  <si>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</si>
  <si>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</si>
  <si>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</si>
  <si>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</si>
  <si>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</si>
  <si>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</si>
  <si>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</si>
  <si>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</si>
  <si>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</si>
  <si>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</si>
  <si>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</si>
  <si>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</si>
  <si>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</si>
  <si>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</si>
  <si>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</si>
  <si>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</si>
  <si>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</si>
  <si>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</si>
  <si>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</si>
  <si>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</si>
  <si>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</si>
  <si>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</si>
  <si>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</si>
  <si>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</si>
  <si>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</si>
  <si>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</si>
  <si>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</si>
  <si>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</si>
  <si>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</si>
  <si>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</si>
  <si>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</si>
  <si>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</si>
  <si>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</si>
  <si>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</si>
  <si>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</si>
  <si>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</si>
  <si>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</si>
  <si>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</si>
  <si>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</si>
  <si>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</si>
  <si>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</si>
  <si>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</si>
  <si>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</si>
  <si>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</si>
  <si>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</si>
  <si>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</si>
  <si>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</si>
  <si>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</si>
  <si>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</si>
  <si>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</si>
  <si>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</si>
  <si>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</si>
  <si>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</si>
  <si>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</si>
  <si>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</si>
  <si>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</si>
  <si>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</si>
  <si>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</si>
  <si>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</si>
  <si>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</si>
  <si>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</si>
  <si>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</si>
  <si>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</si>
  <si>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</si>
  <si>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</si>
  <si>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</si>
  <si>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</si>
  <si>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</si>
  <si>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</si>
  <si>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</si>
  <si>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</si>
  <si>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</si>
  <si>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</si>
  <si>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</si>
  <si>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</si>
  <si>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</si>
  <si>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</si>
  <si>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</si>
  <si>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</si>
  <si>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</si>
  <si>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</si>
  <si>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</si>
  <si>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</si>
  <si>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</si>
  <si>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</si>
  <si>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</si>
  <si>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</si>
  <si>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</si>
  <si>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</si>
  <si>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</si>
  <si>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</si>
  <si>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</si>
  <si>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</si>
  <si>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</si>
  <si>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</si>
  <si>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</si>
  <si>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</si>
  <si>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</si>
  <si>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</si>
  <si>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</si>
  <si>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</si>
  <si>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</si>
  <si>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</si>
  <si>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</si>
  <si>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</si>
  <si>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</si>
  <si>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</si>
  <si>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</si>
  <si>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</si>
  <si>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</si>
  <si>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</si>
  <si>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</si>
  <si>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</si>
  <si>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</si>
  <si>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</si>
  <si>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</si>
  <si>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</si>
  <si>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</si>
  <si>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</si>
  <si>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</si>
  <si>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</si>
  <si>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</si>
  <si>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</si>
  <si>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</si>
  <si>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</si>
  <si>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</si>
  <si>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</si>
  <si>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</si>
  <si>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</si>
  <si>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</si>
  <si>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</si>
  <si>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</si>
  <si>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</si>
  <si>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</si>
  <si>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</si>
  <si>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</si>
  <si>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</si>
  <si>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</si>
  <si>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</si>
  <si>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</si>
  <si>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</si>
  <si>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</si>
  <si>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</si>
  <si>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</si>
  <si>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</si>
  <si>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</si>
  <si>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</si>
  <si>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</si>
  <si>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</si>
  <si>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</si>
  <si>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</si>
  <si>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</si>
  <si>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</si>
  <si>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</si>
  <si>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</si>
  <si>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</si>
  <si>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</si>
  <si>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</si>
  <si>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</si>
  <si>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</si>
  <si>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</si>
  <si>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</si>
  <si>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</si>
  <si>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</si>
  <si>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</si>
  <si>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</si>
  <si>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</si>
  <si>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</si>
  <si>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</si>
  <si>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</si>
  <si>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</si>
  <si>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</si>
  <si>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</si>
  <si>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</si>
  <si>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</si>
  <si>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</si>
  <si>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</si>
  <si>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</si>
  <si>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</si>
  <si>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</si>
  <si>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</si>
  <si>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</si>
  <si>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</si>
  <si>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</si>
  <si>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</si>
  <si>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</si>
  <si>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</si>
  <si>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</si>
  <si>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</si>
  <si>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</si>
  <si>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</si>
  <si>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</si>
  <si>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</si>
  <si>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</si>
  <si>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</si>
  <si>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</si>
  <si>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</si>
  <si>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</si>
  <si>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</si>
  <si>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</si>
  <si>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</si>
  <si>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</si>
  <si>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</si>
  <si>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</si>
  <si>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</si>
  <si>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</si>
  <si>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</si>
  <si>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</si>
  <si>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</si>
  <si>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</si>
  <si>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</si>
  <si>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</si>
  <si>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</si>
  <si>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</si>
  <si>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</si>
  <si>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</si>
  <si>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</si>
  <si>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</si>
  <si>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</si>
  <si>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</si>
  <si>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</si>
  <si>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</si>
  <si>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</si>
  <si>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</si>
  <si>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</si>
  <si>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</si>
  <si>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</si>
  <si>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</si>
  <si>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</si>
  <si>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</si>
  <si>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</si>
  <si>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</si>
  <si>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</si>
  <si>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</si>
  <si>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</si>
  <si>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</si>
  <si>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</si>
  <si>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</si>
  <si>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</si>
  <si>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</si>
  <si>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</si>
  <si>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</si>
  <si>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</si>
  <si>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</si>
  <si>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</si>
  <si>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</si>
  <si>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</si>
  <si>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</si>
  <si>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</si>
  <si>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</si>
  <si>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</si>
  <si>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</si>
  <si>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</si>
  <si>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</si>
  <si>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</si>
  <si>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</si>
  <si>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</si>
  <si>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</si>
  <si>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</si>
  <si>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</si>
  <si>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</si>
  <si>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</si>
  <si>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</si>
  <si>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</si>
  <si>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</si>
  <si>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</si>
  <si>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</si>
  <si>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</si>
  <si>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</si>
  <si>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</si>
  <si>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</si>
  <si>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</si>
  <si>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</si>
  <si>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</si>
  <si>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</si>
  <si>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</si>
  <si>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</si>
  <si>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</si>
  <si>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</si>
  <si>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</si>
  <si>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</si>
  <si>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</si>
  <si>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</si>
  <si>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</si>
  <si>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</si>
  <si>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</si>
  <si>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</si>
  <si>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</si>
  <si>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</si>
  <si>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</si>
  <si>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</si>
  <si>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</si>
  <si>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</si>
  <si>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</si>
  <si>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</si>
  <si>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</si>
  <si>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</si>
  <si>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</si>
  <si>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</si>
  <si>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</si>
  <si>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</si>
  <si>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</si>
  <si>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</si>
  <si>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</si>
  <si>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</si>
  <si>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</si>
  <si>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</si>
  <si>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</si>
  <si>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</si>
  <si>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</si>
  <si>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</si>
  <si>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</si>
  <si>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</si>
  <si>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</si>
  <si>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</si>
  <si>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</si>
  <si>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</si>
  <si>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</si>
  <si>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</si>
  <si>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</si>
  <si>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</si>
  <si>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</si>
  <si>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</si>
  <si>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</si>
  <si>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</si>
  <si>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</si>
  <si>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</si>
  <si>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</si>
  <si>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</si>
  <si>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</si>
  <si>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</si>
  <si>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</si>
  <si>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</si>
  <si>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</si>
  <si>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</si>
  <si>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</si>
  <si>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</si>
  <si>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</si>
  <si>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</si>
  <si>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</si>
  <si>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</si>
  <si>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</si>
  <si>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</si>
  <si>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</si>
  <si>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</si>
  <si>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</si>
  <si>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</si>
  <si>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</si>
  <si>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</si>
  <si>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</si>
  <si>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</si>
  <si>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</si>
  <si>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</si>
  <si>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</si>
  <si>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</si>
  <si>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</si>
  <si>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</si>
  <si>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</si>
  <si>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</si>
  <si>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</si>
  <si>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</si>
  <si>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</si>
  <si>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</si>
  <si>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</si>
  <si>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</si>
  <si>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</si>
  <si>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</si>
  <si>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</si>
  <si>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</si>
  <si>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</si>
  <si>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</si>
  <si>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</si>
  <si>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</si>
  <si>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</si>
  <si>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</si>
  <si>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</si>
  <si>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</si>
  <si>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</si>
  <si>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</si>
  <si>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</si>
  <si>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</si>
  <si>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</si>
  <si>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</si>
  <si>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</si>
  <si>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</si>
  <si>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</si>
  <si>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</si>
  <si>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</si>
  <si>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</si>
  <si>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</si>
  <si>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</si>
  <si>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</si>
  <si>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</si>
  <si>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</si>
  <si>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</si>
  <si>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</si>
  <si>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</si>
  <si>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</si>
  <si>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</si>
  <si>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</si>
  <si>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</si>
  <si>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</si>
  <si>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</si>
  <si>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</si>
  <si>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</si>
  <si>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</si>
  <si>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</si>
  <si>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</si>
  <si>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</si>
  <si>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</si>
  <si>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</si>
  <si>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</si>
  <si>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</si>
  <si>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</si>
  <si>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</si>
  <si>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</si>
  <si>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</si>
  <si>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</si>
  <si>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</si>
  <si>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</si>
  <si>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</si>
  <si>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</si>
  <si>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</si>
  <si>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</si>
  <si>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</si>
  <si>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</si>
  <si>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</si>
  <si>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</si>
  <si>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</si>
  <si>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</si>
  <si>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</si>
  <si>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</si>
  <si>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</si>
  <si>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</si>
  <si>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</si>
  <si>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</si>
  <si>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</si>
  <si>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</si>
  <si>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</si>
  <si>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</si>
  <si>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</si>
  <si>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</si>
  <si>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</si>
  <si>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</si>
  <si>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</si>
  <si>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</si>
  <si>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</si>
  <si>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</si>
  <si>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</si>
  <si>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</si>
  <si>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</si>
  <si>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</si>
  <si>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</si>
  <si>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</si>
  <si>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</si>
  <si>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</si>
  <si>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</si>
  <si>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</si>
  <si>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</si>
  <si>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</si>
  <si>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</si>
  <si>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</si>
  <si>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</si>
  <si>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</si>
  <si>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</si>
  <si>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</si>
  <si>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</si>
  <si>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</si>
  <si>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</si>
  <si>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</si>
  <si>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</si>
  <si>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</si>
  <si>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</si>
  <si>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</si>
  <si>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</si>
  <si>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</si>
  <si>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</si>
  <si>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</si>
  <si>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</si>
  <si>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</si>
  <si>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</si>
  <si>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</si>
  <si>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</si>
  <si>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</si>
  <si>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</si>
  <si>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</si>
  <si>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</si>
  <si>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</si>
  <si>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</si>
  <si>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</si>
  <si>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</si>
  <si>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</si>
  <si>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</si>
  <si>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</si>
  <si>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</si>
  <si>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</si>
  <si>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</si>
  <si>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</si>
  <si>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</si>
  <si>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</si>
  <si>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</si>
  <si>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</si>
  <si>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</si>
  <si>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</si>
  <si>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</si>
  <si>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</si>
  <si>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</si>
  <si>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</si>
  <si>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</si>
  <si>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</si>
  <si>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</si>
  <si>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</si>
  <si>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</si>
  <si>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</si>
  <si>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</si>
  <si>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</si>
  <si>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</si>
  <si>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</si>
  <si>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</si>
  <si>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</si>
  <si>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</si>
  <si>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</si>
  <si>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</si>
  <si>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</si>
  <si>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</si>
  <si>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</si>
  <si>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</si>
  <si>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</si>
  <si>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</si>
  <si>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</si>
  <si>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</si>
  <si>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</si>
  <si>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</si>
  <si>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</si>
  <si>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</si>
  <si>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</si>
  <si>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</si>
  <si>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</si>
  <si>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</si>
  <si>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</si>
  <si>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</si>
  <si>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</si>
  <si>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</si>
  <si>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</si>
  <si>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</si>
  <si>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</si>
  <si>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</si>
  <si>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</si>
  <si>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</si>
  <si>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</si>
  <si>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</si>
  <si>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</si>
  <si>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</si>
  <si>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</si>
  <si>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</si>
  <si>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</si>
  <si>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</si>
  <si>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</si>
  <si>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</si>
  <si>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</si>
  <si>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</si>
  <si>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</si>
  <si>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</si>
  <si>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</si>
  <si>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</si>
  <si>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</si>
  <si>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</si>
  <si>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</si>
  <si>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</si>
  <si>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</si>
  <si>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</si>
  <si>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</si>
  <si>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</si>
  <si>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</si>
  <si>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</si>
  <si>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</si>
  <si>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</si>
  <si>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</si>
  <si>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</si>
  <si>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</si>
  <si>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</si>
  <si>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</si>
  <si>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</si>
  <si>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</si>
  <si>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</si>
  <si>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</si>
  <si>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</si>
  <si>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</si>
  <si>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</si>
  <si>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</si>
  <si>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</si>
  <si>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</si>
  <si>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</si>
  <si>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</si>
  <si>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</si>
  <si>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</si>
  <si>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</si>
  <si>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</si>
  <si>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</si>
  <si>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</si>
  <si>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</si>
  <si>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</si>
  <si>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</si>
  <si>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</si>
  <si>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</si>
  <si>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</si>
  <si>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</si>
  <si>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</si>
  <si>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</si>
  <si>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</si>
  <si>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</si>
  <si>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</si>
  <si>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</si>
  <si>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</si>
  <si>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</si>
  <si>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</si>
  <si>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</si>
  <si>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</si>
  <si>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</si>
  <si>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</si>
  <si>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</si>
  <si>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</si>
  <si>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</si>
  <si>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</si>
  <si>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</si>
  <si>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</si>
  <si>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</si>
  <si>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</si>
  <si>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</si>
  <si>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</si>
  <si>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</si>
  <si>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</si>
  <si>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</si>
  <si>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</si>
  <si>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</si>
  <si>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</si>
  <si>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</si>
  <si>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</si>
  <si>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</si>
  <si>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</si>
  <si>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</si>
  <si>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</si>
  <si>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</si>
  <si>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</si>
  <si>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</si>
  <si>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</si>
  <si>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</si>
  <si>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</si>
  <si>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</si>
  <si>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</si>
  <si>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</si>
  <si>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</si>
  <si>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</si>
  <si>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</si>
  <si>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</si>
  <si>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</si>
  <si>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</si>
  <si>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</si>
  <si>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</si>
  <si>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</si>
  <si>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</si>
  <si>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</si>
  <si>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</si>
  <si>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</si>
  <si>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</si>
  <si>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</si>
  <si>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</si>
  <si>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</si>
  <si>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</si>
  <si>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</si>
  <si>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</si>
  <si>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</si>
  <si>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</si>
  <si>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</si>
  <si>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</si>
  <si>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</si>
  <si>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</si>
  <si>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</si>
  <si>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</si>
  <si>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</si>
  <si>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</si>
  <si>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</si>
  <si>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</si>
  <si>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</si>
  <si>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</si>
  <si>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</si>
  <si>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</si>
  <si>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</si>
  <si>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</si>
  <si>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</si>
  <si>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</si>
  <si>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</si>
  <si>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</si>
  <si>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</si>
  <si>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</si>
  <si>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</si>
  <si>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</si>
  <si>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</si>
  <si>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</si>
  <si>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</si>
  <si>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</si>
  <si>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</si>
  <si>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</si>
  <si>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</si>
  <si>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</si>
  <si>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</si>
  <si>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</si>
  <si>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</si>
  <si>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</si>
  <si>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</si>
  <si>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</si>
  <si>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</si>
  <si>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</si>
  <si>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</si>
  <si>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</si>
  <si>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</si>
  <si>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</si>
  <si>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</si>
  <si>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</si>
  <si>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</si>
  <si>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</si>
  <si>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</si>
  <si>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</si>
  <si>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</si>
  <si>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</si>
  <si>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</si>
  <si>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</si>
  <si>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</si>
  <si>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</si>
  <si>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</si>
  <si>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</si>
  <si>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</si>
  <si>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</si>
  <si>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</si>
  <si>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</si>
  <si>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</si>
  <si>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</si>
  <si>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</si>
  <si>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</si>
  <si>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</si>
  <si>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</si>
  <si>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</si>
  <si>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</si>
  <si>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</si>
  <si>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</si>
  <si>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</si>
  <si>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</si>
  <si>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</si>
  <si>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</si>
  <si>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</si>
  <si>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</si>
  <si>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</si>
  <si>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</si>
  <si>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</si>
  <si>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</si>
  <si>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</si>
  <si>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</si>
  <si>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</si>
  <si>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</si>
  <si>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</si>
  <si>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</si>
  <si>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</si>
  <si>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</si>
  <si>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</si>
  <si>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</si>
  <si>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</si>
  <si>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</si>
  <si>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</si>
  <si>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</si>
  <si>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</si>
  <si>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</si>
  <si>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</si>
  <si>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</si>
  <si>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</si>
  <si>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</si>
  <si>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</si>
  <si>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</si>
  <si>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</si>
  <si>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</si>
  <si>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</si>
  <si>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</si>
  <si>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</si>
  <si>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</si>
  <si>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</si>
  <si>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</si>
  <si>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</si>
  <si>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</si>
  <si>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</si>
  <si>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</si>
  <si>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</si>
  <si>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</si>
  <si>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</si>
  <si>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</si>
  <si>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</si>
  <si>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</si>
  <si>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</si>
  <si>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</si>
  <si>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</si>
  <si>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</si>
  <si>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</si>
  <si>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</si>
  <si>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</si>
  <si>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</si>
  <si>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</si>
  <si>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</si>
  <si>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</si>
  <si>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</si>
  <si>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</si>
  <si>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</si>
  <si>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</si>
  <si>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</si>
  <si>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</si>
  <si>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</si>
  <si>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</si>
  <si>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</si>
  <si>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</si>
  <si>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</si>
  <si>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</si>
  <si>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</si>
  <si>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</si>
  <si>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</si>
  <si>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</si>
  <si>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</si>
  <si>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</si>
  <si>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</si>
  <si>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</si>
  <si>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</si>
  <si>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</si>
  <si>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</si>
  <si>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</si>
  <si>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</si>
  <si>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</si>
  <si>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</si>
  <si>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</si>
  <si>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</si>
  <si>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</si>
  <si>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</si>
  <si>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</si>
  <si>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</si>
  <si>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</si>
  <si>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</si>
  <si>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</si>
  <si>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</si>
  <si>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</si>
  <si>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</si>
  <si>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</si>
  <si>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</si>
  <si>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</si>
  <si>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</si>
  <si>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</si>
  <si>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</si>
  <si>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</si>
  <si>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</si>
  <si>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</si>
  <si>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</si>
  <si>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</si>
  <si>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</si>
  <si>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</si>
  <si>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</si>
  <si>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</si>
  <si>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</si>
  <si>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</si>
  <si>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</si>
  <si>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</si>
  <si>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</si>
  <si>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</si>
  <si>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</si>
  <si>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</si>
  <si>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</si>
  <si>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</si>
  <si>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</si>
  <si>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</si>
  <si>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</si>
  <si>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</si>
  <si>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</si>
  <si>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</si>
  <si>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</si>
  <si>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</si>
  <si>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</si>
  <si>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</si>
  <si>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</si>
  <si>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</si>
  <si>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</si>
  <si>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</si>
  <si>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</si>
  <si>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</si>
  <si>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</si>
  <si>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</si>
  <si>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</si>
  <si>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</si>
  <si>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</si>
  <si>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</si>
  <si>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</si>
  <si>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</si>
  <si>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</si>
  <si>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</si>
  <si>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</si>
  <si>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</si>
  <si>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</si>
  <si>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</si>
  <si>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</si>
  <si>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</si>
  <si>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</si>
  <si>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</si>
  <si>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</si>
  <si>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</si>
  <si>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</si>
  <si>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</si>
  <si>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</si>
  <si>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</si>
  <si>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</si>
  <si>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</si>
  <si>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</si>
  <si>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</si>
  <si>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</si>
  <si>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</si>
  <si>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</si>
  <si>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</si>
  <si>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</si>
  <si>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</si>
  <si>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</si>
  <si>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</si>
  <si>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</si>
  <si>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</si>
  <si>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</si>
  <si>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</si>
  <si>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</si>
  <si>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</si>
  <si>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</si>
  <si>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</si>
  <si>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</si>
  <si>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</si>
  <si>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</si>
  <si>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</si>
  <si>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</si>
  <si>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</si>
  <si>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</si>
  <si>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</si>
  <si>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</si>
  <si>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</si>
  <si>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</si>
  <si>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</si>
  <si>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</si>
  <si>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</si>
  <si>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</si>
  <si>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</si>
  <si>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</si>
  <si>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</si>
  <si>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</si>
  <si>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</si>
  <si>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</si>
  <si>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</si>
  <si>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</si>
  <si>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</si>
  <si>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</si>
  <si>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</si>
  <si>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</si>
  <si>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</si>
  <si>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</si>
  <si>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</si>
  <si>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</si>
  <si>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</si>
  <si>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</si>
  <si>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</si>
  <si>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</si>
  <si>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</si>
  <si>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</si>
  <si>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</si>
  <si>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</si>
  <si>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</si>
  <si>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</si>
  <si>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</si>
  <si>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</si>
  <si>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</si>
  <si>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</si>
  <si>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</si>
  <si>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</si>
  <si>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</si>
  <si>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</si>
  <si>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</si>
  <si>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</si>
  <si>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</si>
  <si>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</si>
  <si>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</si>
  <si>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</si>
  <si>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</si>
  <si>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</si>
  <si>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</si>
  <si>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</si>
  <si>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</si>
  <si>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</si>
  <si>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</si>
  <si>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</si>
  <si>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</si>
  <si>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</si>
  <si>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</si>
  <si>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</si>
  <si>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</si>
  <si>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</si>
  <si>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</si>
  <si>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</si>
  <si>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</si>
  <si>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</si>
  <si>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</si>
  <si>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</si>
  <si>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</si>
  <si>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</si>
  <si>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</si>
  <si>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</si>
  <si>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</si>
  <si>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</si>
  <si>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</si>
  <si>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</si>
  <si>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</si>
  <si>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</si>
  <si>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</si>
  <si>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</si>
  <si>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</si>
  <si>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</si>
  <si>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</si>
  <si>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</si>
  <si>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</si>
  <si>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</si>
  <si>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</si>
  <si>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</si>
  <si>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</si>
  <si>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</si>
  <si>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</si>
  <si>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</si>
  <si>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</si>
  <si>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</si>
  <si>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</si>
  <si>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</si>
  <si>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</si>
  <si>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</si>
  <si>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</si>
  <si>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</si>
  <si>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</si>
  <si>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</si>
  <si>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</si>
  <si>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</si>
  <si>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</si>
  <si>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</si>
  <si>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</si>
  <si>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</si>
  <si>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</si>
  <si>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</si>
  <si>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</si>
  <si>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</si>
  <si>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</si>
  <si>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</si>
  <si>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</si>
  <si>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</si>
  <si>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</si>
  <si>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</si>
  <si>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</si>
  <si>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</si>
  <si>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</si>
  <si>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</si>
  <si>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</si>
  <si>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</si>
  <si>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</si>
  <si>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</si>
  <si>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</si>
  <si>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</si>
  <si>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</si>
  <si>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</si>
  <si>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</si>
  <si>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</si>
  <si>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</si>
  <si>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</si>
  <si>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</si>
  <si>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</si>
  <si>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</si>
  <si>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</si>
  <si>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</si>
  <si>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</si>
  <si>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</si>
  <si>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</si>
  <si>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</si>
  <si>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</si>
  <si>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</si>
  <si>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</si>
  <si>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</si>
  <si>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</si>
  <si>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</si>
  <si>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</si>
  <si>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</si>
  <si>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</si>
  <si>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</si>
  <si>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</si>
  <si>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</si>
  <si>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</si>
  <si>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</si>
  <si>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</si>
  <si>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</si>
  <si>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</si>
  <si>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</si>
  <si>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</si>
  <si>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</si>
  <si>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</si>
  <si>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</si>
  <si>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</si>
  <si>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</si>
  <si>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</si>
  <si>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</si>
  <si>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</si>
  <si>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</si>
  <si>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</si>
  <si>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</si>
  <si>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</si>
  <si>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</si>
  <si>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</si>
  <si>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</si>
  <si>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</si>
  <si>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</si>
  <si>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</si>
  <si>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</si>
  <si>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</si>
  <si>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</si>
  <si>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</si>
  <si>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</si>
  <si>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</si>
  <si>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</si>
  <si>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</si>
  <si>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</si>
  <si>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</si>
  <si>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</si>
  <si>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</si>
  <si>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</si>
  <si>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</si>
  <si>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</si>
  <si>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</si>
  <si>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</si>
  <si>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</si>
  <si>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</si>
  <si>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</si>
  <si>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</si>
  <si>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</si>
  <si>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</si>
  <si>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</si>
  <si>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</si>
  <si>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</si>
  <si>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</si>
  <si>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</si>
  <si>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</si>
  <si>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</si>
  <si>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</si>
  <si>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</si>
  <si>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</si>
  <si>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</si>
  <si>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</si>
  <si>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</si>
  <si>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</si>
  <si>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</si>
  <si>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</si>
  <si>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</si>
  <si>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</si>
  <si>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</si>
  <si>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</si>
  <si>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</si>
  <si>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</si>
  <si>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</si>
  <si>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</si>
  <si>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</si>
  <si>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</si>
  <si>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</si>
  <si>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</si>
  <si>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</si>
  <si>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</si>
  <si>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</si>
  <si>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</si>
  <si>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</si>
  <si>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</si>
  <si>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</si>
  <si>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</si>
  <si>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</si>
  <si>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</si>
  <si>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</si>
  <si>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</si>
  <si>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</si>
  <si>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</si>
  <si>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</si>
  <si>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</si>
  <si>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</si>
  <si>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</si>
  <si>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</si>
  <si>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</si>
  <si>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</si>
  <si>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</si>
  <si>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</si>
  <si>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</si>
  <si>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</si>
  <si>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</si>
  <si>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</si>
  <si>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</si>
  <si>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</si>
  <si>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</si>
  <si>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</si>
  <si>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</si>
  <si>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</si>
  <si>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</si>
  <si>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</si>
  <si>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</si>
  <si>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</si>
  <si>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</si>
  <si>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</si>
  <si>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</si>
  <si>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</si>
  <si>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</si>
  <si>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</si>
  <si>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</si>
  <si>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</si>
  <si>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</si>
  <si>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</si>
  <si>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</si>
  <si>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</si>
  <si>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</si>
  <si>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</si>
  <si>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</si>
  <si>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</si>
  <si>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</si>
  <si>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</si>
  <si>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</si>
  <si>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</si>
  <si>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</si>
  <si>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</si>
  <si>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</si>
  <si>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</si>
  <si>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</si>
  <si>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</si>
  <si>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</si>
  <si>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</si>
  <si>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</si>
  <si>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</si>
  <si>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</si>
  <si>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</si>
  <si>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</si>
  <si>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</si>
  <si>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</si>
  <si>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</si>
  <si>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</si>
  <si>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</si>
  <si>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</si>
  <si>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</si>
  <si>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</si>
  <si>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</si>
  <si>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</si>
  <si>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</si>
  <si>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</si>
  <si>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</si>
  <si>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</si>
  <si>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</si>
  <si>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</si>
  <si>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</si>
  <si>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</si>
  <si>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</si>
  <si>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</si>
  <si>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</si>
  <si>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</si>
  <si>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</si>
  <si>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</si>
  <si>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</si>
  <si>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</si>
  <si>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</si>
  <si>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</si>
  <si>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</si>
  <si>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</si>
  <si>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</si>
  <si>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</si>
  <si>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</si>
  <si>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</si>
  <si>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</si>
  <si>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</si>
  <si>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</si>
  <si>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</si>
  <si>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</si>
  <si>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</si>
  <si>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</si>
  <si>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</si>
  <si>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</si>
  <si>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</si>
  <si>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</si>
  <si>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</si>
  <si>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</si>
  <si>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</si>
  <si>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</si>
  <si>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</si>
  <si>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</si>
  <si>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</si>
  <si>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</si>
  <si>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</si>
  <si>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</si>
  <si>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</si>
  <si>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</si>
  <si>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</si>
  <si>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</si>
  <si>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</si>
  <si>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</si>
  <si>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</si>
  <si>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</si>
  <si>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</si>
  <si>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</si>
  <si>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</si>
  <si>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</si>
  <si>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</si>
  <si>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</si>
  <si>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</si>
  <si>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</si>
  <si>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</si>
  <si>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</si>
  <si>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</si>
  <si>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</si>
  <si>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</si>
  <si>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</si>
  <si>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</si>
  <si>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</si>
  <si>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</si>
  <si>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</si>
  <si>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</si>
  <si>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</si>
  <si>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</si>
  <si>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</si>
  <si>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</si>
  <si>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</si>
  <si>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</si>
  <si>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</si>
  <si>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</si>
  <si>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</si>
  <si>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</si>
  <si>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</si>
  <si>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</si>
  <si>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</si>
  <si>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</si>
  <si>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</si>
  <si>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</si>
  <si>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</si>
  <si>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</si>
  <si>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</si>
  <si>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</si>
  <si>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</si>
  <si>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</si>
  <si>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</si>
  <si>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</si>
  <si>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</si>
  <si>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</si>
  <si>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</si>
  <si>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</si>
  <si>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</si>
  <si>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</si>
  <si>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</si>
  <si>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</si>
  <si>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</si>
  <si>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</si>
  <si>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</si>
  <si>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</si>
  <si>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</si>
  <si>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</si>
  <si>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</si>
  <si>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</si>
  <si>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</si>
  <si>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</si>
  <si>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</si>
  <si>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</si>
  <si>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</si>
  <si>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</si>
  <si>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</si>
  <si>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</si>
  <si>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</si>
  <si>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</si>
  <si>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</si>
  <si>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</si>
  <si>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</si>
  <si>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</si>
  <si>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</si>
  <si>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</si>
  <si>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</si>
  <si>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</si>
  <si>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</si>
  <si>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</si>
  <si>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</si>
  <si>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</si>
  <si>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</si>
  <si>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</si>
  <si>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</si>
  <si>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</si>
  <si>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</si>
  <si>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</si>
  <si>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</si>
  <si>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</si>
  <si>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</si>
  <si>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</si>
  <si>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</si>
  <si>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</si>
  <si>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</si>
  <si>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</si>
  <si>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</si>
  <si>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</si>
  <si>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</si>
  <si>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</si>
  <si>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</si>
  <si>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</si>
  <si>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</si>
  <si>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</si>
  <si>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</si>
  <si>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</si>
  <si>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</si>
  <si>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</si>
  <si>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</si>
  <si>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</si>
  <si>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</si>
  <si>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</si>
  <si>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</si>
  <si>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</si>
  <si>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</si>
  <si>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</si>
  <si>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</si>
  <si>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</si>
  <si>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</si>
  <si>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</si>
  <si>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</si>
  <si>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</si>
  <si>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</si>
  <si>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</si>
  <si>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</si>
  <si>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</si>
  <si>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</si>
  <si>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</si>
  <si>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</si>
  <si>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</si>
  <si>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</si>
  <si>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</si>
  <si>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</si>
  <si>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</si>
  <si>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</si>
  <si>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</si>
  <si>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</si>
  <si>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</si>
  <si>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</si>
  <si>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</si>
  <si>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</si>
  <si>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</si>
  <si>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</si>
  <si>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</si>
  <si>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</si>
  <si>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</si>
  <si>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</si>
  <si>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</si>
  <si>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</si>
  <si>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</si>
  <si>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</si>
  <si>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</si>
  <si>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</si>
  <si>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</si>
  <si>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</si>
  <si>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</si>
  <si>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</si>
  <si>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</si>
  <si>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</si>
  <si>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</si>
  <si>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</si>
  <si>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</si>
  <si>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</si>
  <si>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</si>
  <si>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</si>
  <si>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</si>
  <si>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</si>
  <si>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</si>
  <si>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</si>
  <si>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</si>
  <si>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</si>
  <si>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</si>
  <si>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</si>
  <si>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</si>
  <si>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</si>
  <si>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</si>
  <si>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</si>
  <si>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</si>
  <si>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</si>
  <si>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</si>
  <si>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</si>
  <si>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</si>
  <si>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</si>
  <si>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</si>
  <si>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</si>
  <si>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</si>
  <si>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</si>
  <si>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</si>
  <si>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</si>
  <si>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</si>
  <si>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</si>
  <si>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</si>
  <si>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</si>
  <si>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</si>
  <si>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</si>
  <si>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</si>
  <si>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</si>
  <si>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</si>
  <si>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</si>
  <si>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</si>
  <si>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</si>
  <si>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</si>
  <si>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</si>
  <si>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</si>
  <si>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</si>
  <si>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</si>
  <si>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</si>
  <si>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</si>
  <si>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</si>
  <si>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</si>
  <si>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</si>
  <si>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</si>
  <si>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</si>
  <si>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</si>
  <si>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</si>
  <si>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</si>
  <si>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</si>
  <si>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</si>
  <si>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</si>
  <si>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</si>
  <si>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</si>
  <si>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</si>
  <si>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</si>
  <si>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</si>
  <si>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</si>
  <si>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</si>
  <si>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</si>
  <si>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</si>
  <si>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</si>
  <si>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</si>
  <si>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</si>
  <si>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</si>
  <si>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</si>
  <si>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</si>
  <si>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</si>
  <si>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</si>
  <si>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</si>
  <si>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</si>
  <si>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</si>
  <si>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</si>
  <si>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</si>
  <si>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</si>
  <si>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</si>
  <si>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</si>
  <si>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</si>
  <si>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</si>
  <si>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</si>
  <si>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</si>
  <si>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</si>
  <si>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</si>
  <si>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</si>
  <si>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</si>
  <si>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</si>
  <si>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</si>
  <si>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</si>
  <si>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</si>
  <si>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</si>
  <si>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</si>
  <si>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</si>
  <si>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</si>
  <si>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</si>
  <si>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</si>
  <si>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</si>
  <si>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</si>
  <si>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</si>
  <si>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</si>
  <si>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</si>
  <si>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</si>
  <si>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</si>
  <si>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</si>
  <si>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</si>
  <si>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</si>
  <si>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</si>
  <si>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</si>
  <si>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</si>
  <si>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</si>
  <si>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</si>
  <si>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</si>
  <si>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</si>
  <si>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</si>
  <si>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</si>
  <si>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</si>
  <si>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</si>
  <si>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</si>
  <si>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</si>
  <si>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</si>
  <si>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</si>
  <si>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</si>
  <si>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</si>
  <si>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</si>
  <si>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</si>
  <si>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</si>
  <si>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</si>
  <si>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</si>
  <si>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</si>
  <si>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</si>
  <si>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</si>
  <si>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</si>
  <si>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</si>
  <si>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</si>
  <si>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</si>
  <si>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</si>
  <si>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</si>
  <si>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</si>
  <si>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</si>
  <si>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</si>
  <si>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</si>
  <si>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</si>
  <si>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</si>
  <si>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</si>
  <si>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</si>
  <si>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</si>
  <si>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</si>
  <si>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</si>
  <si>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</si>
  <si>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</si>
  <si>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</si>
  <si>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</si>
  <si>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</si>
  <si>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</si>
  <si>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</si>
  <si>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</si>
  <si>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</si>
  <si>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</si>
  <si>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</si>
  <si>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</si>
  <si>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</si>
  <si>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</si>
  <si>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</si>
  <si>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</si>
  <si>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</si>
  <si>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</si>
  <si>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</si>
  <si>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</si>
  <si>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</si>
  <si>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</si>
  <si>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</si>
  <si>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</si>
  <si>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</si>
  <si>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</si>
  <si>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</si>
  <si>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</si>
  <si>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</si>
  <si>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</si>
  <si>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</si>
  <si>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</si>
  <si>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</si>
  <si>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</si>
  <si>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</si>
  <si>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</si>
  <si>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</si>
  <si>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</si>
  <si>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</si>
  <si>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</si>
  <si>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</si>
  <si>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</si>
  <si>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</si>
  <si>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</si>
  <si>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</si>
  <si>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</si>
  <si>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</si>
  <si>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</si>
  <si>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</si>
  <si>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</si>
  <si>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</si>
  <si>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</si>
  <si>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</si>
  <si>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</si>
  <si>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</si>
  <si>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</si>
  <si>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</si>
  <si>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</si>
  <si>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</si>
  <si>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</si>
  <si>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</si>
  <si>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</si>
  <si>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</si>
  <si>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</si>
  <si>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</si>
  <si>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</si>
  <si>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</si>
  <si>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</si>
  <si>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</si>
  <si>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</si>
  <si>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</si>
  <si>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</si>
  <si>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</si>
  <si>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</si>
  <si>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</si>
  <si>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</si>
  <si>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</si>
  <si>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</si>
  <si>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</si>
  <si>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</si>
  <si>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</si>
  <si>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</si>
  <si>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</si>
  <si>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</si>
  <si>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</si>
  <si>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</si>
  <si>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</si>
  <si>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</si>
  <si>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</si>
  <si>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</si>
  <si>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</si>
  <si>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</si>
  <si>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</si>
  <si>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</si>
  <si>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</si>
  <si>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</si>
  <si>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</si>
  <si>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</si>
  <si>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</si>
  <si>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</si>
  <si>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</si>
  <si>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</si>
  <si>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</si>
  <si>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</si>
  <si>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</si>
  <si>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</si>
  <si>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</si>
  <si>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</si>
  <si>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</si>
  <si>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</si>
  <si>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</si>
  <si>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</si>
  <si>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</si>
  <si>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</si>
  <si>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</si>
  <si>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</si>
  <si>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</si>
  <si>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</si>
  <si>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</si>
  <si>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</si>
  <si>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</si>
  <si>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</si>
  <si>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</si>
  <si>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</si>
  <si>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</si>
  <si>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</si>
  <si>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</si>
  <si>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</si>
  <si>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</si>
  <si>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</si>
  <si>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</si>
  <si>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</si>
  <si>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</si>
  <si>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</si>
  <si>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</si>
  <si>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</si>
  <si>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</si>
  <si>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</si>
  <si>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</si>
  <si>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</si>
  <si>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</si>
  <si>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</si>
  <si>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</si>
  <si>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</si>
  <si>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</si>
  <si>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</si>
  <si>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</si>
  <si>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</si>
  <si>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</si>
  <si>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</si>
  <si>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</si>
  <si>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</si>
  <si>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</si>
  <si>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</si>
  <si>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</si>
  <si>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</si>
  <si>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</si>
  <si>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</si>
  <si>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</si>
  <si>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</si>
  <si>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</si>
  <si>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</si>
  <si>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</si>
  <si>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</si>
  <si>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</si>
  <si>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</si>
  <si>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</si>
  <si>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</si>
  <si>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</si>
  <si>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</si>
  <si>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</si>
  <si>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</si>
  <si>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</si>
  <si>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</si>
  <si>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</si>
  <si>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</si>
  <si>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</si>
  <si>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</si>
  <si>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</si>
  <si>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</si>
  <si>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</si>
  <si>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</si>
  <si>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</si>
  <si>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</si>
  <si>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</si>
  <si>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</si>
  <si>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</si>
  <si>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</si>
  <si>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</si>
  <si>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</si>
  <si>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</si>
  <si>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</si>
  <si>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</si>
  <si>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</si>
  <si>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</si>
  <si>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</si>
  <si>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</si>
  <si>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</si>
  <si>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</si>
  <si>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</si>
  <si>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</si>
  <si>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</si>
  <si>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</si>
  <si>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</si>
  <si>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</si>
  <si>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</si>
  <si>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</si>
  <si>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</si>
  <si>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</si>
  <si>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</si>
  <si>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</si>
  <si>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</si>
  <si>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</si>
  <si>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</si>
  <si>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</si>
  <si>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</si>
  <si>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</si>
  <si>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</si>
  <si>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</si>
  <si>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</si>
  <si>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</si>
  <si>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</si>
  <si>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</si>
  <si>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</si>
  <si>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</si>
  <si>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</si>
  <si>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</si>
  <si>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</si>
  <si>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</si>
  <si>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</si>
  <si>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</si>
  <si>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</si>
  <si>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</si>
  <si>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</si>
  <si>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</si>
  <si>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</si>
  <si>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</si>
  <si>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</si>
  <si>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</si>
  <si>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</si>
  <si>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</si>
  <si>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</si>
  <si>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</si>
  <si>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</si>
  <si>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</si>
  <si>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</si>
  <si>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</si>
  <si>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</si>
  <si>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</si>
  <si>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</si>
  <si>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</si>
  <si>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</si>
  <si>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</si>
  <si>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</si>
  <si>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</si>
  <si>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</si>
  <si>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</si>
  <si>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</si>
  <si>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</si>
  <si>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</si>
  <si>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</si>
  <si>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</si>
  <si>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</si>
  <si>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</si>
  <si>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</si>
  <si>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</si>
  <si>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</si>
  <si>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</si>
  <si>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</si>
  <si>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</si>
  <si>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</si>
  <si>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</si>
  <si>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</si>
  <si>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</si>
  <si>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</si>
  <si>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</si>
  <si>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</si>
  <si>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</si>
  <si>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</si>
  <si>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</si>
  <si>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</si>
  <si>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</si>
  <si>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</si>
  <si>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</si>
  <si>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</si>
  <si>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</si>
  <si>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</si>
  <si>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</si>
  <si>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</si>
  <si>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</si>
  <si>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</si>
  <si>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</si>
  <si>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</si>
  <si>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</si>
  <si>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</si>
  <si>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</si>
  <si>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</si>
  <si>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</si>
  <si>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</si>
  <si>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</si>
  <si>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</si>
  <si>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</si>
  <si>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</si>
  <si>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</si>
  <si>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</si>
  <si>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</si>
  <si>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</si>
  <si>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</si>
  <si>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</si>
  <si>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</si>
  <si>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</si>
  <si>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</si>
  <si>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</si>
  <si>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</si>
  <si>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</si>
  <si>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</si>
  <si>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</si>
  <si>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</si>
  <si>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</si>
  <si>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</si>
  <si>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</si>
  <si>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</si>
  <si>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</si>
  <si>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</si>
  <si>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</si>
  <si>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</si>
  <si>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</si>
  <si>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</si>
  <si>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</si>
  <si>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</si>
  <si>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</si>
  <si>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</si>
  <si>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</si>
  <si>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</si>
  <si>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</si>
  <si>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</si>
  <si>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</si>
  <si>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</si>
  <si>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</si>
  <si>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</si>
  <si>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</si>
  <si>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</si>
  <si>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</si>
  <si>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</si>
  <si>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</si>
  <si>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</si>
  <si>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</si>
  <si>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</si>
  <si>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</si>
  <si>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</si>
  <si>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</si>
  <si>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</si>
  <si>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</si>
  <si>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</si>
  <si>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</si>
  <si>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</si>
  <si>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</si>
  <si>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</si>
  <si>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</si>
  <si>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</si>
  <si>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</si>
  <si>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</si>
  <si>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</si>
  <si>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</si>
  <si>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</si>
  <si>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</si>
  <si>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</si>
  <si>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</si>
  <si>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</si>
  <si>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</si>
  <si>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</si>
  <si>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</si>
  <si>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</si>
  <si>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</si>
  <si>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</si>
  <si>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</si>
  <si>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</si>
  <si>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</si>
  <si>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</si>
  <si>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</si>
  <si>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</si>
  <si>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</si>
  <si>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</si>
  <si>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</si>
  <si>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</si>
  <si>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</si>
  <si>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</si>
  <si>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</si>
  <si>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</si>
  <si>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</si>
  <si>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</si>
  <si>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</si>
  <si>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</si>
  <si>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</si>
  <si>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</si>
  <si>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</si>
  <si>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</si>
  <si>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</si>
  <si>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</si>
  <si>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</si>
  <si>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</si>
  <si>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</si>
  <si>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</si>
  <si>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</si>
  <si>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</si>
  <si>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</si>
  <si>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</si>
  <si>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</si>
  <si>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</si>
  <si>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</si>
  <si>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</si>
  <si>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</si>
  <si>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</si>
  <si>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</si>
  <si>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</si>
  <si>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</si>
  <si>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</si>
  <si>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</si>
  <si>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</si>
  <si>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</si>
  <si>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</si>
  <si>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</si>
  <si>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</si>
  <si>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</si>
  <si>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</si>
  <si>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</si>
  <si>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</si>
  <si>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</si>
  <si>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</si>
  <si>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</si>
  <si>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</si>
  <si>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</si>
  <si>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</si>
  <si>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</si>
  <si>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</si>
  <si>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</si>
  <si>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</si>
  <si>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</si>
  <si>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</si>
  <si>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</si>
  <si>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</si>
  <si>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</si>
  <si>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</si>
  <si>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</si>
  <si>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</si>
  <si>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</si>
  <si>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</si>
  <si>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</si>
  <si>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</si>
  <si>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</si>
  <si>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</si>
  <si>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</si>
  <si>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</si>
  <si>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</si>
  <si>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</si>
  <si>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</si>
  <si>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</si>
  <si>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</si>
  <si>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</si>
  <si>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</si>
  <si>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</si>
  <si>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</si>
  <si>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</si>
  <si>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</si>
  <si>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</si>
  <si>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</si>
  <si>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</si>
  <si>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</si>
  <si>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</si>
  <si>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</si>
  <si>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</si>
  <si>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</si>
  <si>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</si>
  <si>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</si>
  <si>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</si>
  <si>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</si>
  <si>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</si>
  <si>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</si>
  <si>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</si>
  <si>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</si>
  <si>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</si>
  <si>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</si>
  <si>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</si>
  <si>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</si>
  <si>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</si>
  <si>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</si>
  <si>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</si>
  <si>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</si>
  <si>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</si>
  <si>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</si>
  <si>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</si>
  <si>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</si>
  <si>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</si>
  <si>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</si>
  <si>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</si>
  <si>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</si>
  <si>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</si>
  <si>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</si>
  <si>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</si>
  <si>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</si>
  <si>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</si>
  <si>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</si>
  <si>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</si>
  <si>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</si>
  <si>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</si>
  <si>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</si>
  <si>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</si>
  <si>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</si>
  <si>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</si>
  <si>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</si>
  <si>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</si>
  <si>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</si>
  <si>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</si>
  <si>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</si>
  <si>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</si>
  <si>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</si>
  <si>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</si>
  <si>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</si>
  <si>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</si>
  <si>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</si>
  <si>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</si>
  <si>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</si>
  <si>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</si>
  <si>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</si>
  <si>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</si>
  <si>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</si>
  <si>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</si>
  <si>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</si>
  <si>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</si>
  <si>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</si>
  <si>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</si>
  <si>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</si>
  <si>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</si>
  <si>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</si>
  <si>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</si>
  <si>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</si>
  <si>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</si>
  <si>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</si>
  <si>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</si>
  <si>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</si>
  <si>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</si>
  <si>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</si>
  <si>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</si>
  <si>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</si>
  <si>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</si>
  <si>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</si>
  <si>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</si>
  <si>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</si>
  <si>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</si>
  <si>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</si>
  <si>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</si>
  <si>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</si>
  <si>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</si>
  <si>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</si>
  <si>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</si>
  <si>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</si>
  <si>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</si>
  <si>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</si>
  <si>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</si>
  <si>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</si>
  <si>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</si>
  <si>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</si>
  <si>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</si>
  <si>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</si>
  <si>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</si>
  <si>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</si>
  <si>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</si>
  <si>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</si>
  <si>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</si>
  <si>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</si>
  <si>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</si>
  <si>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</si>
  <si>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</si>
  <si>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</si>
  <si>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</si>
  <si>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</si>
  <si>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</si>
  <si>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</si>
  <si>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</si>
  <si>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</si>
  <si>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</si>
  <si>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</si>
  <si>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</si>
  <si>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</si>
  <si>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</si>
  <si>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</si>
  <si>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</si>
  <si>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</si>
  <si>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</si>
  <si>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</si>
  <si>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</si>
  <si>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</si>
  <si>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</si>
  <si>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</si>
  <si>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</si>
  <si>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</si>
  <si>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</si>
  <si>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</si>
  <si>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</si>
  <si>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</si>
  <si>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</si>
  <si>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</si>
  <si>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</si>
  <si>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</si>
  <si>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</si>
  <si>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</si>
  <si>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</si>
  <si>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</si>
  <si>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</si>
  <si>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</si>
  <si>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</si>
  <si>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</si>
  <si>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</si>
  <si>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</si>
  <si>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</si>
  <si>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</si>
  <si>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</si>
  <si>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</si>
  <si>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</si>
  <si>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</si>
  <si>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</si>
  <si>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</si>
  <si>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</si>
  <si>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</si>
  <si>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</si>
  <si>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</si>
  <si>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</si>
  <si>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</si>
  <si>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</si>
  <si>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</si>
  <si>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</si>
  <si>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</si>
  <si>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</si>
  <si>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</si>
  <si>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</si>
  <si>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</si>
  <si>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</si>
  <si>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</si>
  <si>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</si>
  <si>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</si>
  <si>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</si>
  <si>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</si>
  <si>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</si>
  <si>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</si>
  <si>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</si>
  <si>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</si>
  <si>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</si>
  <si>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</si>
  <si>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</si>
  <si>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</si>
  <si>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</si>
  <si>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</si>
  <si>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</si>
  <si>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</si>
  <si>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</si>
  <si>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</si>
  <si>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</si>
  <si>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</si>
  <si>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</si>
  <si>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</si>
  <si>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</si>
  <si>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</si>
  <si>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</si>
  <si>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</si>
  <si>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</si>
  <si>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</si>
  <si>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</si>
  <si>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</si>
  <si>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</si>
  <si>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</si>
  <si>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</si>
  <si>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</si>
  <si>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</si>
  <si>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</si>
  <si>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</si>
  <si>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</si>
  <si>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</si>
  <si>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</si>
  <si>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</si>
  <si>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</si>
  <si>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</si>
  <si>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</si>
  <si>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</si>
  <si>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</si>
  <si>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</si>
  <si>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</si>
  <si>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</si>
  <si>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</si>
  <si>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</si>
  <si>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</si>
  <si>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</si>
  <si>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</si>
  <si>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</si>
  <si>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</si>
  <si>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</si>
  <si>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</si>
  <si>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</si>
  <si>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</si>
  <si>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</si>
  <si>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</si>
  <si>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</si>
  <si>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</si>
  <si>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</si>
  <si>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</si>
  <si>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</si>
  <si>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</si>
  <si>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</si>
  <si>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</si>
  <si>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</si>
  <si>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</si>
  <si>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</si>
  <si>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</si>
  <si>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</si>
  <si>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</si>
  <si>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</si>
  <si>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</si>
  <si>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</si>
  <si>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</si>
  <si>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</si>
  <si>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</si>
  <si>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</si>
  <si>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</si>
  <si>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</si>
  <si>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</si>
  <si>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</si>
  <si>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</si>
  <si>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</si>
  <si>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</si>
  <si>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</si>
  <si>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</si>
  <si>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</si>
  <si>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</si>
  <si>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</si>
  <si>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</si>
  <si>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</si>
  <si>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</si>
  <si>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</si>
  <si>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</si>
  <si>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</si>
  <si>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</si>
  <si>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</si>
  <si>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</si>
  <si>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</si>
  <si>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</si>
  <si>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</si>
  <si>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</si>
  <si>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</si>
  <si>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</si>
  <si>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</si>
  <si>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</si>
  <si>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</si>
  <si>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</si>
  <si>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</si>
  <si>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</si>
  <si>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</si>
  <si>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</si>
  <si>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</si>
  <si>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</si>
  <si>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</si>
  <si>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</si>
  <si>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</si>
  <si>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</si>
  <si>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</si>
  <si>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</si>
  <si>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</si>
  <si>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</si>
  <si>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</si>
  <si>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</si>
  <si>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</si>
  <si>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</si>
  <si>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</si>
  <si>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</si>
  <si>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</si>
  <si>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</si>
  <si>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</si>
  <si>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</si>
  <si>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</si>
  <si>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</si>
  <si>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</si>
  <si>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</si>
  <si>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</si>
  <si>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</si>
  <si>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</si>
  <si>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</si>
  <si>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</si>
  <si>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</si>
  <si>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</si>
  <si>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</si>
  <si>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</si>
  <si>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</si>
  <si>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</si>
  <si>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</si>
  <si>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</si>
  <si>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</si>
  <si>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</si>
  <si>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</si>
  <si>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</si>
  <si>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</si>
  <si>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</si>
  <si>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</si>
  <si>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</si>
  <si>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</si>
  <si>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</si>
  <si>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</si>
  <si>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</si>
  <si>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</si>
  <si>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</si>
  <si>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</si>
  <si>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</si>
  <si>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</si>
  <si>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</si>
  <si>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</si>
  <si>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</si>
  <si>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</si>
  <si>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</si>
  <si>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</si>
  <si>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</si>
  <si>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</si>
  <si>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</si>
  <si>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</si>
  <si>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</si>
  <si>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</si>
  <si>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</si>
  <si>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</si>
  <si>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</si>
  <si>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</si>
  <si>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</si>
  <si>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</si>
  <si>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</si>
  <si>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</si>
  <si>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</si>
  <si>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</si>
  <si>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</si>
  <si>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</si>
  <si>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</si>
  <si>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</si>
  <si>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</si>
  <si>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</si>
  <si>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</si>
  <si>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</si>
  <si>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</si>
  <si>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</si>
  <si>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</si>
  <si>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</si>
  <si>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</si>
  <si>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</si>
  <si>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</si>
  <si>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</si>
  <si>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</si>
  <si>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</si>
  <si>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</si>
  <si>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</si>
  <si>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</si>
  <si>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</si>
  <si>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</si>
  <si>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</si>
  <si>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</si>
  <si>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</si>
  <si>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</si>
  <si>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</si>
  <si>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</si>
  <si>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</si>
  <si>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</si>
  <si>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</si>
  <si>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</si>
  <si>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</si>
  <si>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</si>
  <si>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</si>
  <si>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</si>
  <si>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</si>
  <si>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</si>
  <si>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</si>
  <si>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</si>
  <si>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</si>
  <si>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</si>
  <si>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</si>
  <si>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</si>
  <si>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</si>
  <si>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</si>
  <si>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</si>
  <si>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</si>
  <si>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</si>
  <si>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</si>
  <si>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</si>
  <si>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</si>
  <si>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</si>
  <si>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</si>
  <si>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</si>
  <si>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</si>
  <si>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</si>
  <si>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</si>
  <si>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</si>
  <si>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</si>
  <si>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</si>
  <si>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</si>
  <si>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</si>
  <si>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</si>
  <si>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</si>
  <si>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</si>
  <si>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</si>
  <si>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</si>
  <si>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</si>
  <si>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</si>
  <si>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</si>
  <si>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</si>
  <si>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</si>
  <si>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</si>
  <si>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</si>
  <si>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</si>
  <si>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</si>
  <si>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</si>
  <si>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</si>
  <si>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</si>
  <si>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</si>
  <si>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</si>
  <si>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</si>
  <si>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</si>
  <si>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</si>
  <si>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</si>
  <si>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</si>
  <si>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</si>
  <si>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</si>
  <si>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</si>
  <si>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</si>
  <si>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</si>
  <si>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</si>
  <si>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</si>
  <si>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</si>
  <si>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</si>
  <si>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</si>
  <si>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</si>
  <si>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</si>
  <si>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</si>
  <si>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</si>
  <si>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</si>
  <si>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</si>
  <si>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</si>
  <si>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</si>
  <si>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</si>
  <si>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</si>
  <si>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</si>
  <si>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</si>
  <si>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</si>
  <si>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</si>
  <si>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</si>
  <si>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</si>
  <si>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</si>
  <si>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</si>
  <si>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</si>
  <si>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</si>
  <si>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</si>
  <si>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</si>
  <si>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</si>
  <si>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</si>
  <si>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</si>
  <si>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</si>
  <si>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</si>
  <si>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</si>
  <si>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</si>
  <si>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</si>
  <si>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</si>
  <si>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</si>
  <si>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</si>
  <si>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</si>
  <si>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</si>
  <si>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</si>
  <si>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</si>
  <si>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</si>
  <si>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</si>
  <si>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</si>
  <si>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</si>
  <si>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</si>
  <si>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</si>
  <si>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</si>
  <si>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</si>
  <si>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</si>
  <si>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</si>
  <si>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</si>
  <si>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</si>
  <si>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</si>
  <si>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</si>
  <si>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</si>
  <si>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</si>
  <si>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</si>
  <si>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</si>
  <si>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</si>
  <si>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</si>
  <si>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</si>
  <si>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</si>
  <si>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</si>
  <si>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</si>
  <si>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</si>
  <si>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</si>
  <si>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</si>
  <si>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</si>
  <si>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</si>
  <si>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</si>
  <si>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</si>
  <si>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</si>
  <si>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</si>
  <si>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</si>
  <si>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</si>
  <si>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</si>
  <si>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</si>
  <si>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</si>
  <si>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</si>
  <si>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</si>
  <si>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</si>
  <si>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</si>
  <si>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</si>
  <si>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</si>
  <si>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</si>
  <si>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</si>
  <si>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</si>
  <si>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</si>
  <si>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</si>
  <si>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</si>
  <si>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</si>
  <si>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</si>
  <si>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</si>
  <si>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</si>
  <si>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</si>
  <si>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</si>
  <si>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</si>
  <si>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</si>
  <si>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</si>
  <si>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</si>
  <si>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</si>
  <si>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</si>
  <si>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</si>
  <si>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</si>
  <si>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</si>
  <si>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</si>
  <si>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</si>
  <si>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</si>
  <si>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</si>
  <si>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</si>
  <si>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</si>
  <si>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</si>
  <si>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</si>
  <si>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</si>
  <si>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</si>
  <si>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</si>
  <si>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</si>
  <si>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</si>
  <si>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</si>
  <si>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</si>
  <si>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</si>
  <si>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</si>
  <si>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</si>
  <si>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</si>
  <si>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</si>
  <si>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</si>
  <si>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</si>
  <si>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</si>
  <si>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</si>
  <si>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</si>
  <si>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</si>
  <si>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</si>
  <si>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</si>
  <si>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</si>
  <si>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</si>
  <si>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</si>
  <si>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</si>
  <si>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</si>
  <si>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</si>
  <si>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</si>
  <si>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</si>
  <si>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</si>
  <si>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</si>
  <si>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</si>
  <si>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</si>
  <si>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</si>
  <si>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</si>
  <si>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</si>
  <si>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</si>
  <si>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</si>
  <si>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</si>
  <si>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</si>
  <si>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</si>
  <si>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</si>
  <si>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</si>
  <si>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</si>
  <si>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</si>
  <si>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</si>
  <si>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</si>
  <si>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</si>
  <si>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</si>
  <si>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</si>
  <si>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</si>
  <si>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</si>
  <si>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</si>
  <si>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</si>
  <si>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</si>
  <si>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</si>
  <si>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</si>
  <si>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</si>
  <si>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</si>
  <si>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</si>
  <si>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</si>
  <si>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</si>
  <si>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</si>
  <si>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</si>
  <si>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</si>
  <si>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</si>
  <si>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</si>
  <si>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</si>
  <si>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</si>
  <si>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</si>
  <si>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</si>
  <si>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</si>
  <si>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</si>
  <si>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</si>
  <si>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</si>
  <si>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</si>
  <si>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</si>
  <si>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</si>
  <si>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</si>
  <si>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</si>
  <si>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</si>
  <si>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</si>
  <si>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</si>
  <si>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</si>
  <si>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</si>
  <si>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</si>
  <si>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</si>
  <si>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</si>
  <si>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</si>
  <si>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</si>
  <si>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</si>
  <si>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</si>
  <si>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</si>
  <si>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</si>
  <si>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</si>
  <si>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</si>
  <si>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</si>
  <si>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</si>
  <si>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</si>
  <si>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</si>
  <si>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</si>
  <si>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</si>
  <si>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</si>
  <si>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</si>
  <si>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</si>
  <si>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</si>
  <si>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</si>
  <si>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</si>
  <si>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</si>
  <si>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</si>
  <si>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</si>
  <si>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</si>
  <si>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</si>
  <si>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</si>
  <si>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</si>
  <si>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</si>
  <si>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</si>
  <si>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</si>
  <si>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</si>
  <si>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</si>
  <si>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</si>
  <si>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</si>
  <si>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</si>
  <si>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</si>
  <si>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</si>
  <si>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</si>
  <si>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</si>
  <si>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</si>
  <si>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</si>
  <si>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</si>
  <si>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</si>
  <si>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</si>
  <si>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</si>
  <si>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</si>
  <si>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</si>
  <si>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</si>
  <si>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</si>
  <si>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</si>
  <si>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</si>
  <si>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</si>
  <si>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</si>
  <si>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</si>
  <si>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</si>
  <si>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</si>
  <si>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</si>
  <si>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</si>
  <si>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</si>
  <si>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</si>
  <si>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</si>
  <si>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</si>
  <si>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</si>
  <si>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</si>
  <si>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</si>
  <si>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</si>
  <si>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</si>
  <si>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</si>
  <si>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</si>
  <si>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</si>
  <si>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</si>
  <si>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</si>
  <si>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</si>
  <si>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</si>
  <si>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</si>
  <si>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</si>
  <si>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</si>
  <si>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</si>
  <si>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</si>
  <si>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</si>
  <si>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</si>
  <si>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</si>
  <si>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</si>
  <si>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</si>
  <si>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</si>
  <si>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</si>
  <si>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</si>
  <si>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</si>
  <si>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</si>
  <si>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</si>
  <si>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</si>
  <si>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</si>
  <si>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</si>
  <si>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</si>
  <si>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</si>
  <si>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</si>
  <si>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</si>
  <si>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</si>
  <si>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</si>
  <si>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</si>
  <si>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</si>
  <si>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</si>
  <si>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</si>
  <si>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</si>
  <si>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</si>
  <si>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</si>
  <si>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</si>
  <si>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</si>
  <si>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</si>
  <si>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</si>
  <si>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</si>
  <si>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</si>
  <si>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</si>
  <si>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</si>
  <si>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</si>
  <si>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</si>
  <si>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</si>
  <si>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</si>
  <si>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</si>
  <si>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</si>
  <si>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</si>
  <si>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</si>
  <si>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</si>
  <si>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</si>
  <si>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</si>
  <si>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</si>
  <si>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</si>
  <si>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</si>
  <si>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</si>
  <si>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</si>
  <si>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</si>
  <si>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</si>
  <si>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</si>
  <si>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</si>
  <si>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</si>
  <si>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</si>
  <si>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</si>
  <si>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</si>
  <si>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</si>
  <si>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</si>
  <si>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</si>
  <si>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</si>
  <si>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</si>
  <si>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</si>
  <si>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</si>
  <si>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</si>
  <si>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</si>
  <si>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</si>
  <si>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</si>
  <si>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</si>
  <si>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</si>
  <si>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</si>
  <si>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</si>
  <si>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</si>
  <si>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</si>
  <si>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</si>
  <si>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</si>
  <si>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</si>
  <si>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</si>
  <si>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</si>
  <si>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</si>
  <si>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</si>
  <si>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</si>
  <si>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</si>
  <si>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</si>
  <si>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</si>
  <si>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</si>
  <si>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</si>
  <si>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</si>
  <si>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</si>
  <si>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</si>
  <si>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</si>
  <si>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</si>
  <si>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</si>
  <si>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</si>
  <si>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</si>
  <si>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</si>
  <si>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</si>
  <si>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</si>
  <si>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</si>
  <si>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</si>
  <si>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</si>
  <si>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</si>
  <si>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</si>
  <si>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</si>
  <si>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</si>
  <si>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</si>
  <si>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</si>
  <si>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</si>
  <si>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</si>
  <si>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</si>
  <si>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</si>
  <si>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</si>
  <si>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</si>
  <si>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</si>
  <si>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</si>
  <si>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</si>
  <si>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</si>
  <si>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</si>
  <si>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</si>
  <si>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</si>
  <si>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</si>
  <si>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</si>
  <si>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</si>
  <si>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</si>
  <si>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</si>
  <si>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</si>
  <si>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</si>
  <si>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</si>
  <si>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</si>
  <si>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</si>
  <si>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</si>
  <si>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</si>
  <si>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</si>
  <si>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</si>
  <si>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</si>
  <si>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</si>
  <si>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</si>
  <si>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</si>
  <si>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</si>
  <si>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</si>
  <si>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</si>
  <si>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</si>
  <si>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</si>
  <si>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</si>
  <si>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</si>
  <si>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</si>
  <si>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</si>
  <si>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</si>
  <si>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</si>
  <si>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</si>
  <si>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</si>
  <si>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</si>
  <si>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</si>
  <si>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</si>
  <si>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</si>
  <si>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</si>
  <si>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</si>
  <si>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</si>
  <si>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</si>
  <si>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</si>
  <si>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</si>
  <si>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</si>
  <si>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</si>
  <si>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</si>
  <si>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</si>
  <si>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</si>
  <si>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</si>
  <si>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</si>
  <si>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</si>
  <si>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</si>
  <si>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</si>
  <si>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</si>
  <si>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</si>
  <si>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</si>
  <si>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</si>
  <si>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</si>
  <si>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</si>
  <si>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</si>
  <si>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</si>
  <si>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</si>
  <si>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</si>
  <si>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</si>
  <si>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</si>
  <si>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</si>
  <si>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</si>
  <si>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</si>
  <si>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</si>
  <si>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</si>
  <si>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</si>
  <si>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</si>
  <si>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</si>
  <si>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</si>
  <si>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</si>
  <si>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</si>
  <si>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</si>
  <si>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</si>
  <si>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</si>
  <si>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</si>
  <si>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</si>
  <si>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</si>
  <si>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</si>
  <si>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</si>
  <si>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</si>
  <si>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</si>
  <si>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</si>
  <si>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</si>
  <si>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</si>
  <si>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</si>
  <si>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</si>
  <si>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</si>
  <si>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</si>
  <si>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</si>
  <si>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</si>
  <si>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</si>
  <si>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</si>
  <si>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</si>
  <si>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</si>
  <si>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</si>
  <si>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</si>
  <si>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</si>
  <si>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</si>
  <si>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</si>
  <si>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</si>
  <si>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</si>
  <si>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</si>
  <si>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</si>
  <si>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</si>
  <si>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</si>
  <si>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</si>
  <si>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</si>
  <si>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</si>
  <si>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</si>
  <si>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</si>
  <si>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</si>
  <si>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</si>
  <si>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</si>
  <si>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</si>
  <si>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</si>
  <si>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</si>
  <si>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</si>
  <si>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</si>
  <si>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</si>
  <si>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</si>
  <si>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</si>
  <si>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</si>
  <si>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</si>
  <si>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</si>
  <si>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</si>
  <si>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</si>
  <si>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</si>
  <si>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</si>
  <si>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</si>
  <si>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</si>
  <si>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</si>
  <si>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</si>
  <si>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</si>
  <si>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</si>
  <si>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</si>
  <si>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</si>
  <si>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</si>
  <si>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</si>
  <si>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</si>
  <si>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</si>
  <si>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</si>
  <si>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</si>
  <si>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</si>
  <si>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</si>
  <si>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</si>
  <si>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</si>
  <si>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</si>
  <si>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</si>
  <si>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</si>
  <si>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</si>
  <si>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</si>
  <si>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</si>
  <si>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</si>
  <si>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</si>
  <si>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</si>
  <si>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</si>
  <si>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</si>
  <si>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</si>
  <si>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</si>
  <si>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</si>
  <si>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</si>
  <si>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</si>
  <si>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</si>
  <si>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</si>
  <si>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</si>
  <si>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</si>
  <si>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</si>
  <si>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</si>
  <si>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</si>
  <si>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</si>
  <si>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</si>
  <si>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</si>
  <si>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</si>
  <si>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</si>
  <si>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</si>
  <si>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</si>
  <si>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</si>
  <si>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</si>
  <si>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</si>
  <si>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</si>
  <si>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</si>
  <si>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</si>
  <si>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</si>
  <si>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</si>
  <si>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</si>
  <si>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</si>
  <si>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</si>
  <si>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</si>
  <si>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</si>
  <si>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</si>
  <si>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</si>
  <si>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</si>
  <si>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</si>
  <si>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</si>
  <si>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</si>
  <si>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</si>
  <si>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</si>
  <si>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</si>
  <si>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</si>
  <si>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</si>
  <si>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</si>
  <si>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</si>
  <si>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</si>
  <si>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</si>
  <si>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</si>
  <si>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</si>
  <si>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</si>
  <si>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</si>
  <si>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</si>
  <si>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</si>
  <si>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</si>
  <si>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</si>
  <si>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</si>
  <si>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</si>
  <si>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</si>
  <si>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</si>
  <si>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</si>
  <si>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</si>
  <si>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</si>
  <si>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</si>
  <si>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</si>
  <si>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</si>
  <si>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</si>
  <si>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</si>
  <si>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</si>
  <si>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</si>
  <si>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</si>
  <si>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</si>
  <si>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</si>
  <si>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</si>
  <si>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</si>
  <si>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</si>
  <si>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</si>
  <si>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</si>
  <si>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</si>
  <si>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</si>
  <si>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</si>
  <si>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</si>
  <si>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</si>
  <si>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</si>
  <si>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</si>
  <si>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</si>
  <si>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</si>
  <si>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</si>
  <si>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</si>
  <si>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</si>
  <si>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</si>
  <si>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</si>
  <si>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</si>
  <si>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</si>
  <si>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</si>
  <si>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</si>
  <si>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</si>
  <si>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</si>
  <si>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</si>
  <si>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</si>
  <si>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</si>
  <si>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</si>
  <si>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</si>
  <si>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</si>
  <si>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</si>
  <si>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</si>
  <si>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</si>
  <si>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</si>
  <si>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</si>
  <si>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</si>
  <si>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</si>
  <si>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</si>
  <si>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</si>
  <si>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</si>
  <si>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</si>
  <si>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</si>
  <si>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</si>
  <si>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</si>
  <si>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</si>
  <si>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</si>
  <si>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</si>
  <si>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</si>
  <si>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</si>
  <si>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</si>
  <si>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</si>
  <si>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</si>
  <si>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</si>
  <si>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</si>
  <si>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</si>
  <si>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</si>
  <si>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</si>
  <si>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</si>
  <si>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</si>
  <si>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</si>
  <si>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</si>
  <si>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</si>
  <si>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</si>
  <si>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</si>
  <si>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</si>
  <si>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</si>
  <si>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</si>
  <si>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</si>
  <si>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</si>
  <si>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</si>
  <si>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</si>
  <si>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</si>
  <si>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</si>
  <si>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</si>
  <si>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</si>
  <si>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</si>
  <si>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</si>
  <si>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</si>
  <si>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</si>
  <si>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</si>
  <si>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</si>
  <si>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</si>
  <si>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</si>
  <si>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</si>
  <si>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</si>
  <si>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</si>
  <si>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</si>
  <si>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</si>
  <si>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</si>
  <si>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</si>
  <si>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</si>
  <si>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</si>
  <si>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</si>
  <si>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</si>
  <si>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</si>
  <si>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</si>
  <si>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</si>
  <si>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</si>
  <si>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</si>
  <si>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</si>
  <si>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</si>
  <si>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</si>
  <si>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</si>
  <si>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</si>
  <si>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</si>
  <si>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</si>
  <si>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</si>
  <si>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</si>
  <si>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</si>
  <si>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</si>
  <si>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</si>
  <si>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</si>
  <si>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</si>
  <si>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</si>
  <si>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</si>
  <si>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</si>
  <si>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</si>
  <si>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</si>
  <si>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</si>
  <si>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</si>
  <si>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</si>
  <si>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</si>
  <si>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</si>
  <si>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</si>
  <si>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</si>
  <si>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</si>
  <si>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</si>
  <si>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</si>
  <si>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</si>
  <si>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</si>
  <si>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</si>
  <si>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</si>
  <si>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</si>
  <si>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</si>
  <si>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</si>
  <si>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</si>
  <si>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</si>
  <si>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</si>
  <si>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</si>
  <si>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</si>
  <si>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</si>
  <si>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</si>
  <si>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</si>
  <si>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</si>
  <si>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</si>
  <si>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</si>
  <si>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</si>
  <si>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</si>
  <si>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</si>
  <si>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</si>
  <si>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</si>
  <si>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</si>
  <si>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</si>
  <si>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</si>
  <si>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</si>
  <si>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</si>
  <si>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</si>
  <si>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</si>
  <si>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</si>
  <si>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</si>
  <si>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</si>
  <si>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</si>
  <si>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</si>
  <si>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</si>
  <si>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</si>
  <si>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</si>
  <si>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</si>
  <si>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</si>
  <si>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</si>
  <si>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</si>
  <si>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</si>
  <si>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</si>
  <si>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</si>
  <si>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</si>
  <si>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</si>
  <si>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</si>
  <si>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</si>
  <si>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</si>
  <si>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</si>
  <si>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</si>
  <si>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</si>
  <si>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</si>
  <si>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</si>
  <si>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</si>
  <si>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</si>
  <si>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</si>
  <si>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</si>
  <si>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</si>
  <si>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</si>
  <si>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</si>
  <si>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</si>
  <si>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</si>
  <si>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</si>
  <si>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</si>
  <si>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</si>
  <si>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</si>
  <si>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</si>
  <si>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</si>
  <si>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</si>
  <si>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</si>
  <si>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</si>
  <si>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</si>
  <si>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</si>
  <si>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</si>
  <si>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</si>
  <si>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</si>
  <si>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</si>
  <si>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</si>
  <si>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</si>
  <si>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</si>
  <si>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</si>
  <si>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</si>
  <si>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</si>
  <si>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</si>
  <si>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</si>
  <si>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</si>
  <si>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</si>
  <si>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</si>
  <si>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</si>
  <si>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</si>
  <si>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</si>
  <si>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</si>
  <si>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</si>
  <si>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</si>
  <si>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</si>
  <si>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</si>
  <si>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</si>
  <si>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</si>
  <si>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</si>
  <si>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</si>
  <si>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</si>
  <si>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</si>
  <si>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</si>
  <si>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</si>
  <si>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</si>
  <si>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</si>
  <si>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</si>
  <si>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</si>
  <si>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</si>
  <si>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</si>
  <si>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</si>
  <si>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</si>
  <si>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</si>
  <si>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</si>
  <si>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</si>
  <si>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</si>
  <si>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</si>
  <si>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</si>
  <si>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</si>
  <si>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</si>
  <si>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</si>
  <si>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</si>
  <si>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</si>
  <si>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</si>
  <si>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</si>
  <si>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</si>
  <si>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</si>
  <si>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</si>
  <si>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</si>
  <si>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</si>
  <si>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</si>
  <si>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</si>
  <si>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</si>
  <si>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</si>
  <si>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</si>
  <si>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</si>
  <si>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</si>
  <si>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</si>
  <si>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</si>
  <si>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</si>
  <si>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</si>
  <si>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</si>
  <si>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</si>
  <si>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</si>
  <si>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</si>
  <si>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</si>
  <si>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</si>
  <si>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</si>
  <si>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</si>
  <si>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</si>
  <si>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</si>
  <si>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</si>
  <si>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</si>
  <si>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</si>
  <si>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</si>
  <si>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</si>
  <si>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</si>
  <si>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</si>
  <si>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</si>
  <si>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</si>
  <si>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</si>
  <si>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</si>
  <si>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</si>
  <si>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</si>
  <si>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</si>
  <si>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</si>
  <si>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</si>
  <si>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</si>
  <si>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</si>
  <si>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</si>
  <si>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</si>
  <si>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</si>
  <si>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</si>
  <si>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</si>
  <si>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</si>
  <si>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</si>
  <si>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</si>
  <si>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</si>
  <si>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</si>
  <si>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</si>
  <si>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</si>
  <si>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</si>
  <si>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</si>
  <si>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</si>
  <si>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</si>
  <si>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</si>
  <si>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</si>
  <si>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</si>
  <si>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</si>
  <si>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</si>
  <si>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</si>
  <si>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</si>
  <si>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</si>
  <si>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</si>
  <si>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</si>
  <si>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</si>
  <si>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</si>
  <si>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</si>
  <si>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</si>
  <si>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</si>
  <si>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</si>
  <si>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</si>
  <si>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</si>
  <si>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</si>
  <si>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</si>
  <si>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</si>
  <si>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</si>
  <si>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</si>
  <si>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</si>
  <si>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</si>
  <si>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</si>
  <si>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</si>
  <si>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</si>
  <si>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</si>
  <si>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</si>
  <si>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</si>
  <si>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</si>
  <si>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</si>
  <si>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</si>
  <si>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</si>
  <si>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</si>
  <si>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</si>
  <si>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</si>
  <si>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</si>
  <si>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</si>
  <si>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</si>
  <si>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</si>
  <si>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</si>
  <si>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</si>
  <si>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</si>
  <si>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</si>
  <si>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</si>
  <si>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</si>
  <si>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</si>
  <si>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</si>
  <si>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</si>
  <si>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</si>
  <si>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</si>
  <si>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</si>
  <si>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</si>
  <si>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</si>
  <si>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</si>
  <si>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</si>
  <si>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</si>
  <si>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</si>
  <si>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</si>
  <si>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</si>
  <si>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</si>
  <si>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</si>
  <si>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</si>
  <si>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</si>
  <si>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</si>
  <si>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</si>
  <si>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</si>
  <si>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</si>
  <si>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</si>
  <si>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</si>
  <si>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</si>
  <si>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</si>
  <si>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</si>
  <si>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</si>
  <si>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</si>
  <si>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</si>
  <si>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</si>
  <si>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</si>
  <si>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</si>
  <si>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</si>
  <si>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</si>
  <si>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</si>
  <si>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</si>
  <si>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</si>
  <si>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</si>
  <si>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</si>
  <si>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</si>
  <si>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</si>
  <si>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</si>
  <si>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</si>
  <si>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</si>
  <si>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</si>
  <si>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</si>
  <si>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</si>
  <si>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</si>
  <si>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</si>
  <si>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</si>
  <si>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</si>
  <si>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</si>
  <si>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</si>
  <si>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</si>
  <si>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</si>
  <si>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</si>
  <si>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</si>
  <si>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</si>
  <si>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</si>
  <si>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</si>
  <si>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</si>
  <si>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</si>
  <si>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</si>
  <si>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</si>
  <si>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</si>
  <si>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</si>
  <si>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</si>
  <si>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</si>
  <si>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</si>
  <si>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</si>
  <si>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</si>
  <si>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</si>
  <si>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</si>
  <si>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</si>
  <si>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</si>
  <si>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</si>
  <si>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</si>
  <si>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</si>
  <si>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</si>
  <si>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</si>
  <si>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</si>
  <si>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</si>
  <si>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</si>
  <si>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</si>
  <si>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</si>
  <si>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</si>
  <si>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</si>
  <si>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</si>
  <si>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</si>
  <si>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</si>
  <si>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</si>
  <si>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</si>
  <si>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</si>
  <si>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</si>
  <si>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</si>
  <si>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</si>
  <si>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</si>
  <si>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</si>
  <si>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</si>
  <si>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</si>
  <si>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</si>
  <si>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</si>
  <si>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</si>
  <si>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</si>
  <si>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</si>
  <si>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</si>
  <si>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</si>
  <si>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</si>
  <si>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</si>
  <si>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</si>
  <si>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</si>
  <si>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</si>
  <si>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</si>
  <si>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</si>
  <si>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</si>
  <si>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</si>
  <si>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</si>
  <si>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</si>
  <si>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</si>
  <si>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</si>
  <si>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</si>
  <si>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</si>
  <si>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</si>
  <si>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</si>
  <si>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</si>
  <si>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</si>
  <si>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</si>
  <si>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</si>
  <si>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</si>
  <si>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</si>
  <si>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</si>
  <si>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</si>
  <si>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</si>
  <si>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</si>
  <si>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</si>
  <si>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</si>
  <si>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</si>
  <si>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</si>
  <si>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</si>
  <si>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</si>
  <si>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</si>
  <si>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</si>
  <si>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</si>
  <si>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</si>
  <si>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</si>
  <si>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</si>
  <si>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</si>
  <si>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</si>
  <si>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</si>
  <si>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</si>
  <si>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</si>
  <si>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</si>
  <si>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</si>
  <si>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</si>
  <si>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</si>
  <si>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</si>
  <si>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</si>
  <si>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</si>
  <si>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</si>
  <si>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</si>
  <si>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</si>
  <si>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</si>
  <si>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</si>
  <si>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</si>
  <si>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</si>
  <si>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</si>
  <si>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</si>
  <si>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</si>
  <si>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</si>
  <si>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</si>
  <si>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</si>
  <si>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</si>
  <si>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</si>
  <si>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</si>
  <si>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</si>
  <si>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</si>
  <si>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</si>
  <si>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</si>
  <si>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</si>
  <si>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</si>
  <si>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</si>
  <si>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</si>
  <si>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</si>
  <si>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</si>
  <si>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</si>
  <si>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</si>
  <si>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</si>
  <si>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</si>
  <si>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</si>
  <si>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</si>
  <si>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</si>
  <si>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</si>
  <si>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</si>
  <si>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</si>
  <si>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</si>
  <si>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</si>
  <si>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</si>
  <si>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</si>
  <si>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</si>
  <si>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</si>
  <si>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</si>
  <si>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</si>
  <si>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</si>
  <si>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</si>
  <si>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</si>
  <si>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</si>
  <si>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</si>
  <si>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</si>
  <si>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</si>
  <si>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</si>
  <si>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</si>
  <si>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</si>
  <si>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</si>
  <si>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</si>
  <si>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</si>
  <si>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</si>
  <si>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</si>
  <si>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</si>
  <si>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</si>
  <si>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</si>
  <si>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</si>
  <si>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</si>
  <si>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</si>
  <si>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</si>
  <si>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</si>
  <si>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</si>
  <si>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</si>
  <si>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</si>
  <si>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</si>
  <si>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</si>
  <si>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</si>
  <si>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</si>
  <si>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</si>
  <si>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</si>
  <si>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</si>
  <si>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</si>
  <si>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</si>
  <si>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</si>
  <si>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</si>
  <si>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</si>
  <si>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</si>
  <si>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</si>
  <si>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</si>
  <si>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</si>
  <si>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</si>
  <si>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</si>
  <si>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</si>
  <si>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</si>
  <si>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</si>
  <si>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</si>
  <si>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</si>
  <si>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</si>
  <si>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</si>
  <si>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</si>
  <si>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</si>
  <si>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</si>
  <si>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</si>
  <si>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</si>
  <si>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</si>
  <si>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</si>
  <si>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</si>
  <si>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</si>
  <si>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</si>
  <si>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</si>
  <si>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</si>
  <si>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</si>
  <si>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</si>
  <si>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</si>
  <si>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</si>
  <si>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</si>
  <si>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</si>
  <si>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</si>
  <si>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</si>
  <si>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</si>
  <si>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</si>
  <si>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</si>
  <si>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</si>
  <si>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</si>
  <si>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</si>
  <si>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</si>
  <si>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</si>
  <si>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</si>
  <si>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</si>
  <si>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</si>
  <si>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</si>
  <si>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</si>
  <si>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</si>
  <si>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</si>
  <si>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</si>
  <si>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</si>
  <si>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</si>
  <si>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</si>
  <si>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</si>
  <si>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</si>
  <si>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</si>
  <si>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</si>
  <si>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</si>
  <si>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</si>
  <si>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</si>
  <si>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</si>
  <si>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</si>
  <si>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</si>
  <si>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</si>
  <si>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</si>
  <si>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</si>
  <si>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</si>
  <si>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</si>
  <si>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</si>
  <si>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</si>
  <si>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</si>
  <si>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</si>
  <si>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</si>
  <si>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</si>
  <si>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</si>
  <si>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</si>
  <si>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</si>
  <si>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</si>
  <si>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</si>
  <si>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</si>
  <si>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</si>
  <si>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</si>
  <si>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</si>
  <si>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</si>
  <si>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</si>
  <si>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</si>
  <si>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</si>
  <si>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</si>
  <si>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</si>
  <si>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</si>
  <si>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</si>
  <si>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</si>
  <si>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</si>
  <si>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</si>
  <si>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</si>
  <si>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</si>
  <si>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</si>
  <si>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</si>
  <si>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</si>
  <si>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</si>
  <si>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</si>
  <si>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</si>
  <si>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</si>
  <si>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</si>
  <si>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</si>
  <si>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</si>
  <si>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</si>
  <si>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</si>
  <si>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</si>
  <si>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</si>
  <si>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</si>
  <si>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</si>
  <si>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</si>
  <si>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</si>
  <si>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</si>
  <si>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</si>
  <si>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</si>
  <si>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</si>
  <si>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</si>
  <si>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</si>
  <si>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</si>
  <si>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</si>
  <si>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</si>
  <si>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</si>
  <si>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</si>
  <si>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</si>
  <si>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</si>
  <si>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</si>
  <si>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</si>
  <si>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</si>
  <si>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</si>
  <si>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</si>
  <si>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</si>
  <si>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</si>
  <si>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</si>
  <si>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</si>
  <si>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</si>
  <si>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</si>
  <si>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</si>
  <si>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</si>
  <si>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</si>
  <si>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</si>
  <si>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</si>
  <si>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</si>
  <si>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</si>
  <si>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</si>
  <si>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</si>
  <si>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</si>
  <si>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</si>
  <si>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</si>
  <si>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</si>
  <si>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</si>
  <si>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</si>
  <si>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</si>
  <si>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</si>
  <si>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</si>
  <si>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</si>
  <si>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</si>
  <si>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</si>
  <si>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</si>
  <si>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</si>
  <si>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</si>
  <si>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</si>
  <si>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</si>
  <si>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</si>
  <si>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</si>
  <si>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</si>
  <si>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</si>
  <si>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</si>
  <si>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</si>
  <si>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</si>
  <si>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</si>
  <si>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</si>
  <si>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</si>
  <si>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</si>
  <si>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</si>
  <si>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</si>
  <si>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</si>
  <si>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</si>
  <si>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</si>
  <si>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</si>
  <si>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</si>
  <si>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</si>
  <si>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</si>
  <si>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</si>
  <si>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</si>
  <si>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</si>
  <si>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</si>
  <si>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</si>
  <si>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</si>
  <si>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</si>
  <si>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</si>
  <si>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</si>
  <si>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</si>
  <si>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</si>
  <si>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</si>
  <si>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</si>
  <si>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</si>
  <si>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</si>
  <si>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</si>
  <si>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</si>
  <si>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</si>
  <si>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</si>
  <si>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</si>
  <si>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</si>
  <si>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</si>
  <si>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</si>
  <si>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</si>
  <si>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</si>
  <si>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</si>
  <si>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</si>
  <si>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</si>
  <si>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</si>
  <si>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</si>
  <si>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</si>
  <si>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</si>
  <si>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</si>
  <si>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</si>
  <si>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</si>
  <si>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</si>
  <si>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</si>
  <si>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</si>
  <si>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</si>
  <si>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</si>
  <si>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</si>
  <si>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</si>
  <si>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</si>
  <si>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</si>
  <si>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</si>
  <si>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</si>
  <si>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</si>
  <si>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</si>
  <si>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</si>
  <si>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</si>
  <si>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</si>
  <si>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</si>
  <si>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</si>
  <si>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</si>
  <si>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</si>
  <si>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</si>
  <si>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</si>
  <si>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</si>
  <si>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</si>
  <si>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</si>
  <si>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</si>
  <si>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</si>
  <si>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</si>
  <si>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</si>
  <si>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</si>
  <si>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</si>
  <si>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</si>
  <si>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</si>
  <si>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</si>
  <si>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</si>
  <si>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</si>
  <si>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</si>
  <si>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</si>
  <si>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</si>
  <si>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</si>
  <si>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</si>
  <si>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</si>
  <si>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</si>
  <si>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</si>
  <si>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</si>
  <si>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</si>
  <si>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</si>
  <si>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</si>
  <si>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</si>
  <si>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</si>
  <si>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</si>
  <si>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</si>
  <si>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</si>
  <si>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</si>
  <si>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</si>
  <si>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</si>
  <si>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</si>
  <si>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</si>
  <si>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</si>
  <si>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</si>
  <si>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</si>
  <si>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</si>
  <si>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</si>
  <si>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</si>
  <si>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</si>
  <si>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</si>
  <si>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</si>
  <si>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</si>
  <si>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</si>
  <si>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</si>
  <si>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</si>
  <si>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</si>
  <si>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</si>
  <si>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</si>
  <si>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</si>
  <si>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</si>
  <si>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</si>
  <si>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</si>
  <si>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</si>
  <si>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</si>
  <si>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</si>
  <si>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</si>
  <si>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</si>
  <si>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</si>
  <si>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</si>
  <si>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</si>
  <si>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</si>
  <si>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</si>
  <si>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</si>
  <si>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</si>
  <si>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</si>
  <si>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</si>
  <si>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</si>
  <si>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</si>
  <si>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</si>
  <si>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</si>
  <si>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</si>
  <si>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</si>
  <si>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</si>
  <si>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</si>
  <si>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</si>
  <si>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</si>
  <si>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</si>
  <si>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</si>
  <si>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</si>
  <si>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</si>
  <si>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</si>
  <si>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</si>
  <si>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</si>
  <si>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</si>
  <si>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</si>
  <si>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</si>
  <si>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</si>
  <si>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</si>
  <si>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</si>
  <si>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</si>
  <si>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</si>
  <si>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</si>
  <si>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</si>
  <si>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</si>
  <si>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</si>
  <si>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</si>
  <si>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</si>
  <si>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</si>
  <si>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</si>
  <si>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</si>
  <si>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</si>
  <si>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</si>
  <si>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</si>
  <si>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</si>
  <si>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</si>
  <si>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</si>
  <si>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</si>
  <si>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</si>
  <si>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</si>
  <si>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</si>
  <si>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</si>
  <si>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</si>
  <si>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</si>
  <si>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</si>
  <si>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</si>
  <si>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</si>
  <si>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</si>
  <si>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</si>
  <si>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</si>
  <si>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</si>
  <si>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</si>
  <si>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</si>
  <si>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</si>
  <si>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</si>
  <si>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</si>
  <si>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</si>
  <si>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</si>
  <si>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</si>
  <si>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</si>
  <si>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</si>
  <si>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</si>
  <si>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</si>
  <si>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</si>
  <si>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</si>
  <si>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</si>
  <si>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</si>
  <si>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</si>
  <si>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</si>
  <si>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</si>
  <si>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</si>
  <si>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</si>
  <si>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</si>
  <si>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</si>
  <si>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</si>
  <si>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</si>
  <si>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</si>
  <si>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</si>
  <si>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</si>
  <si>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</si>
  <si>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</si>
  <si>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</si>
  <si>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</si>
  <si>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</si>
  <si>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</si>
  <si>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</si>
  <si>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</si>
  <si>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</si>
  <si>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</si>
  <si>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</si>
  <si>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</si>
  <si>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</si>
  <si>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</si>
  <si>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</si>
  <si>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</si>
  <si>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</si>
  <si>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</si>
  <si>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</si>
  <si>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</si>
  <si>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</si>
  <si>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</si>
  <si>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</si>
  <si>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</si>
  <si>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</si>
  <si>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</si>
  <si>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</si>
  <si>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</si>
  <si>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</si>
  <si>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</si>
  <si>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</si>
  <si>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</si>
  <si>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</si>
  <si>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</si>
  <si>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</si>
  <si>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</si>
  <si>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</si>
  <si>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</si>
  <si>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</si>
  <si>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</si>
  <si>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</si>
  <si>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</si>
  <si>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</si>
  <si>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</si>
  <si>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</si>
  <si>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</si>
  <si>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</si>
  <si>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</si>
  <si>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</si>
  <si>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</si>
  <si>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</si>
  <si>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</si>
  <si>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</si>
  <si>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</si>
  <si>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</si>
  <si>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</si>
  <si>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</si>
  <si>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</si>
  <si>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</si>
  <si>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</si>
  <si>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</si>
  <si>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</si>
  <si>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</si>
  <si>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</si>
  <si>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</si>
  <si>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</si>
  <si>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</si>
  <si>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</si>
  <si>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</si>
  <si>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</si>
  <si>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</si>
  <si>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</si>
  <si>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</si>
  <si>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</si>
  <si>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</si>
  <si>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</si>
  <si>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</si>
  <si>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</si>
  <si>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</si>
  <si>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</si>
  <si>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</si>
  <si>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</si>
  <si>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</si>
  <si>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</si>
  <si>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</si>
  <si>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</si>
  <si>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</si>
  <si>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</si>
  <si>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</si>
  <si>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</si>
  <si>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</si>
  <si>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</si>
  <si>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</si>
  <si>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</si>
  <si>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</si>
  <si>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</si>
  <si>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</si>
  <si>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</si>
  <si>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</si>
  <si>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</si>
  <si>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</si>
  <si>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</si>
  <si>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</si>
  <si>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</si>
  <si>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</si>
  <si>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</si>
  <si>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</si>
  <si>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</si>
  <si>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</si>
  <si>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</si>
  <si>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</si>
  <si>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</si>
  <si>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</si>
  <si>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</si>
  <si>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</si>
  <si>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</si>
  <si>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</si>
  <si>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</si>
  <si>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</si>
  <si>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</si>
  <si>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</si>
  <si>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</si>
  <si>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</si>
  <si>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</si>
  <si>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</si>
  <si>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</si>
  <si>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</si>
  <si>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</si>
  <si>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</si>
  <si>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</si>
  <si>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</si>
  <si>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</si>
  <si>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</si>
  <si>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</si>
  <si>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</si>
  <si>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</si>
  <si>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</si>
  <si>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</si>
  <si>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</si>
  <si>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</si>
  <si>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</si>
  <si>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</si>
  <si>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</si>
  <si>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</si>
  <si>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</si>
  <si>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</si>
  <si>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</si>
  <si>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</si>
  <si>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</si>
  <si>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</si>
  <si>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</si>
  <si>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</si>
  <si>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</si>
  <si>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</si>
  <si>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</si>
  <si>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</si>
  <si>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</si>
  <si>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</si>
  <si>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</si>
  <si>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</si>
  <si>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</si>
  <si>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</si>
  <si>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</si>
  <si>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</si>
  <si>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</si>
  <si>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</si>
  <si>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</si>
  <si>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</si>
  <si>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</si>
  <si>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</si>
  <si>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</si>
  <si>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</si>
  <si>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</si>
  <si>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</si>
  <si>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</si>
  <si>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</si>
  <si>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</si>
  <si>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</si>
  <si>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</si>
  <si>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</si>
  <si>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</si>
  <si>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</si>
  <si>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</si>
  <si>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</si>
  <si>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</si>
  <si>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</si>
  <si>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</si>
  <si>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</si>
  <si>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</si>
  <si>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</si>
  <si>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</si>
  <si>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</si>
  <si>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</si>
  <si>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</si>
  <si>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</si>
  <si>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</si>
  <si>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</si>
  <si>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</si>
  <si>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</si>
  <si>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</si>
  <si>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</si>
  <si>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</si>
  <si>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</si>
  <si>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</si>
  <si>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</si>
  <si>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</si>
  <si>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</si>
  <si>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</si>
  <si>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</si>
  <si>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</si>
  <si>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</si>
  <si>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</si>
  <si>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</si>
  <si>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</si>
  <si>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</si>
  <si>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</si>
  <si>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</si>
  <si>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</si>
  <si>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</si>
  <si>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</si>
  <si>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</si>
  <si>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</si>
  <si>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</si>
  <si>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</si>
  <si>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</si>
  <si>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</si>
  <si>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</si>
  <si>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</si>
  <si>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</si>
  <si>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</si>
  <si>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</si>
  <si>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</si>
  <si>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</si>
  <si>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</si>
  <si>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</si>
  <si>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</si>
  <si>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</si>
  <si>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</si>
  <si>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</si>
  <si>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</si>
  <si>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</si>
  <si>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</si>
  <si>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</si>
  <si>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</si>
  <si>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</si>
  <si>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</si>
  <si>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</si>
  <si>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</si>
  <si>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</si>
  <si>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</si>
  <si>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</si>
  <si>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</si>
  <si>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</si>
  <si>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</si>
  <si>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</si>
  <si>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</si>
  <si>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</si>
  <si>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</si>
  <si>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</si>
  <si>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</si>
  <si>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</si>
  <si>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</si>
  <si>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</si>
  <si>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</si>
  <si>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</si>
  <si>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</si>
  <si>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</si>
  <si>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</si>
  <si>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</si>
  <si>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</si>
  <si>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</si>
  <si>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</si>
  <si>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</si>
  <si>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</si>
  <si>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</si>
  <si>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</si>
  <si>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</si>
  <si>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</si>
  <si>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</si>
  <si>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</si>
  <si>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</si>
  <si>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</si>
  <si>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</si>
  <si>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</si>
  <si>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</si>
  <si>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</si>
  <si>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</si>
  <si>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</si>
  <si>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</si>
  <si>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</si>
  <si>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</si>
  <si>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</si>
  <si>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</si>
  <si>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</si>
  <si>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</si>
  <si>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</si>
  <si>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</si>
  <si>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</si>
  <si>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</si>
  <si>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</si>
  <si>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</si>
  <si>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</si>
  <si>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</si>
  <si>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</si>
  <si>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</si>
  <si>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</si>
  <si>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</si>
  <si>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</si>
  <si>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</si>
  <si>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</si>
  <si>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</si>
  <si>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</si>
  <si>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</si>
  <si>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</si>
  <si>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</si>
  <si>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</si>
  <si>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</si>
  <si>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</si>
  <si>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</si>
  <si>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</si>
  <si>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</si>
  <si>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</si>
  <si>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</si>
  <si>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</si>
  <si>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</si>
  <si>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</si>
  <si>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</si>
  <si>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</si>
  <si>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</si>
  <si>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</si>
  <si>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</si>
  <si>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</si>
  <si>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</si>
  <si>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</si>
  <si>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</si>
  <si>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</si>
  <si>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</si>
  <si>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</si>
  <si>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</si>
  <si>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</si>
  <si>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</si>
  <si>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</si>
  <si>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</si>
  <si>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</si>
  <si>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</si>
  <si>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</si>
  <si>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</si>
  <si>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</si>
  <si>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</si>
  <si>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</si>
  <si>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</si>
  <si>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</si>
  <si>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</si>
  <si>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</si>
  <si>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</si>
  <si>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</si>
  <si>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</si>
  <si>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</si>
  <si>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</si>
  <si>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</si>
  <si>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</si>
  <si>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</si>
  <si>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</si>
  <si>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</si>
  <si>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</si>
  <si>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</si>
  <si>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</si>
  <si>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</si>
  <si>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</si>
  <si>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</si>
  <si>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</si>
  <si>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</si>
  <si>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</si>
  <si>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</si>
  <si>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</si>
  <si>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</si>
  <si>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</si>
  <si>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</si>
  <si>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</si>
  <si>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</si>
  <si>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</si>
  <si>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</si>
  <si>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</si>
  <si>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</si>
  <si>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</si>
  <si>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</si>
  <si>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</si>
  <si>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</si>
  <si>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</si>
  <si>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</si>
  <si>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</si>
  <si>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</si>
  <si>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</si>
  <si>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</si>
  <si>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</si>
  <si>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</si>
  <si>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</si>
  <si>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</si>
  <si>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</si>
  <si>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</si>
  <si>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</si>
  <si>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</si>
  <si>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</si>
  <si>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</si>
  <si>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</si>
  <si>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</si>
  <si>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</si>
  <si>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</si>
  <si>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</si>
  <si>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</si>
  <si>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</si>
  <si>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</si>
  <si>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</si>
  <si>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</si>
  <si>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</si>
  <si>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</si>
  <si>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</si>
  <si>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</si>
  <si>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</si>
  <si>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</si>
  <si>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</si>
  <si>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</si>
  <si>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</si>
  <si>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</si>
  <si>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</si>
  <si>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</si>
  <si>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</si>
  <si>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</si>
  <si>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</si>
  <si>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</si>
  <si>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</si>
  <si>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</si>
  <si>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</si>
  <si>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</si>
  <si>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</si>
  <si>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</si>
  <si>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</si>
  <si>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</si>
  <si>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</si>
  <si>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</si>
  <si>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</si>
  <si>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</si>
  <si>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</si>
  <si>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</si>
  <si>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</si>
  <si>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</si>
  <si>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</si>
  <si>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</si>
  <si>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</si>
  <si>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</si>
  <si>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</si>
  <si>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</si>
  <si>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</si>
  <si>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</si>
  <si>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</si>
  <si>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</si>
  <si>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</si>
  <si>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</si>
  <si>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</si>
  <si>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</si>
  <si>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</si>
  <si>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</si>
  <si>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</si>
  <si>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</si>
  <si>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</si>
  <si>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</si>
  <si>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</si>
  <si>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</si>
  <si>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</si>
  <si>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</si>
  <si>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</si>
  <si>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</si>
  <si>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</si>
  <si>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</si>
  <si>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</si>
  <si>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</si>
  <si>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</si>
  <si>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</si>
  <si>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</si>
  <si>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</si>
  <si>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</si>
  <si>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</si>
  <si>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</si>
  <si>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</si>
  <si>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</si>
  <si>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</si>
  <si>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</si>
  <si>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</si>
  <si>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</si>
  <si>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</si>
  <si>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</si>
  <si>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</si>
  <si>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</si>
  <si>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</si>
  <si>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</si>
  <si>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</si>
  <si>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</si>
  <si>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</si>
  <si>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</si>
  <si>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</si>
  <si>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</si>
  <si>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</si>
  <si>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</si>
  <si>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</si>
  <si>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</si>
  <si>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</si>
  <si>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</si>
  <si>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</si>
  <si>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</si>
  <si>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</si>
  <si>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</si>
  <si>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</si>
  <si>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</si>
  <si>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</si>
  <si>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</si>
  <si>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</si>
  <si>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</si>
  <si>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</si>
  <si>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</si>
  <si>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</si>
  <si>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</si>
  <si>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</si>
  <si>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</si>
  <si>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</si>
  <si>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</si>
  <si>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</si>
  <si>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</si>
  <si>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</si>
  <si>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</si>
  <si>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</si>
  <si>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</si>
  <si>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</si>
  <si>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</si>
  <si>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</si>
  <si>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</si>
  <si>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</si>
  <si>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</si>
  <si>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</si>
  <si>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</si>
  <si>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</si>
  <si>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</si>
  <si>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</si>
  <si>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</si>
  <si>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</si>
  <si>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</si>
  <si>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</si>
  <si>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</si>
  <si>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</si>
  <si>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</si>
  <si>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</si>
  <si>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</si>
  <si>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</si>
  <si>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</si>
  <si>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</si>
  <si>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</si>
  <si>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</si>
  <si>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</si>
  <si>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</si>
  <si>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</si>
  <si>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</si>
  <si>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</si>
  <si>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</si>
  <si>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</si>
  <si>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</si>
  <si>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</si>
  <si>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</si>
  <si>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</si>
  <si>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</si>
  <si>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</si>
  <si>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</si>
  <si>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</si>
  <si>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</si>
  <si>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</si>
  <si>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</si>
  <si>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</si>
  <si>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</si>
  <si>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</si>
  <si>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</si>
  <si>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</si>
  <si>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</si>
  <si>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</si>
  <si>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</si>
  <si>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</si>
  <si>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</si>
  <si>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</si>
  <si>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</si>
  <si>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</si>
  <si>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</si>
  <si>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</si>
  <si>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</si>
  <si>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</si>
  <si>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</si>
  <si>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</si>
  <si>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</si>
  <si>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</si>
  <si>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</si>
  <si>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</si>
  <si>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</si>
  <si>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</si>
  <si>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</si>
  <si>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</si>
  <si>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</si>
  <si>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</si>
  <si>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</si>
  <si>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</si>
  <si>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</si>
  <si>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</si>
  <si>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</si>
  <si>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</si>
  <si>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</si>
  <si>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</si>
  <si>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</si>
  <si>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</si>
  <si>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</si>
  <si>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</si>
  <si>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</si>
  <si>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</si>
  <si>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</si>
  <si>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</si>
  <si>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</si>
  <si>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</si>
  <si>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</si>
  <si>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</si>
  <si>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</si>
  <si>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</si>
  <si>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</si>
  <si>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</si>
  <si>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</si>
  <si>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</si>
  <si>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</si>
  <si>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</si>
  <si>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</si>
  <si>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</si>
  <si>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</si>
  <si>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</si>
  <si>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</si>
  <si>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</si>
  <si>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</si>
  <si>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</si>
  <si>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</si>
  <si>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</si>
  <si>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</si>
  <si>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</si>
  <si>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</si>
  <si>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</si>
  <si>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</si>
  <si>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</si>
  <si>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</si>
  <si>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</si>
  <si>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</si>
  <si>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</si>
  <si>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</si>
  <si>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</si>
  <si>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</si>
  <si>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</si>
  <si>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</si>
  <si>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</si>
  <si>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</si>
  <si>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</si>
  <si>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</si>
  <si>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</si>
  <si>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</si>
  <si>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</si>
  <si>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</si>
  <si>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</si>
  <si>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</si>
  <si>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</si>
  <si>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</si>
  <si>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</si>
  <si>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</si>
  <si>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</si>
  <si>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</si>
  <si>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</si>
  <si>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</si>
  <si>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</si>
  <si>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</si>
  <si>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</si>
  <si>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</si>
  <si>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</si>
  <si>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</si>
  <si>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</si>
  <si>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</si>
  <si>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</si>
  <si>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</si>
  <si>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</si>
  <si>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</si>
  <si>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</si>
  <si>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</si>
  <si>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</si>
  <si>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</si>
  <si>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</si>
  <si>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</si>
  <si>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</si>
  <si>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</si>
  <si>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</si>
  <si>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</si>
  <si>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</si>
  <si>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</si>
  <si>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</si>
  <si>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</si>
  <si>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</si>
  <si>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</si>
  <si>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</si>
  <si>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</si>
  <si>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</si>
  <si>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</si>
  <si>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</si>
  <si>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</si>
  <si>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</si>
  <si>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</si>
  <si>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</si>
  <si>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</si>
  <si>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</si>
  <si>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</si>
  <si>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</si>
  <si>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</si>
  <si>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</si>
  <si>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</si>
  <si>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</si>
  <si>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</si>
  <si>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</si>
  <si>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</si>
  <si>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</si>
  <si>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</si>
  <si>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</si>
  <si>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</si>
  <si>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</si>
  <si>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</si>
  <si>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</si>
  <si>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</si>
  <si>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</si>
  <si>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</si>
  <si>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</si>
  <si>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</si>
  <si>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</si>
  <si>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</si>
  <si>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</si>
  <si>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</si>
  <si>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</si>
  <si>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</si>
  <si>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</si>
  <si>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</si>
  <si>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</si>
  <si>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</si>
  <si>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</si>
  <si>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</si>
  <si>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</si>
  <si>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</si>
  <si>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</si>
  <si>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</si>
  <si>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</si>
  <si>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</si>
  <si>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</si>
  <si>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</si>
  <si>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</si>
  <si>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</si>
  <si>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</si>
  <si>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</si>
  <si>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</si>
  <si>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</si>
  <si>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</si>
  <si>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</si>
  <si>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</si>
  <si>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</si>
  <si>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</si>
  <si>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</si>
  <si>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</si>
  <si>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</si>
  <si>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</si>
  <si>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</si>
  <si>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</si>
  <si>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</si>
  <si>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</si>
  <si>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</si>
  <si>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</si>
  <si>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</si>
  <si>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</si>
  <si>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</si>
  <si>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</si>
  <si>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</si>
  <si>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</si>
  <si>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</si>
  <si>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</si>
  <si>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</si>
  <si>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</si>
  <si>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</si>
  <si>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</si>
  <si>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</si>
  <si>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</si>
  <si>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</si>
  <si>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</si>
  <si>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</si>
  <si>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</si>
  <si>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</si>
  <si>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</si>
  <si>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</si>
  <si>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</si>
  <si>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</si>
  <si>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</si>
  <si>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</si>
  <si>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</si>
  <si>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</si>
  <si>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</si>
  <si>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</si>
  <si>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</si>
  <si>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</si>
  <si>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</si>
  <si>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</si>
  <si>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</si>
  <si>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</si>
  <si>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</si>
  <si>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</si>
  <si>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</si>
  <si>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</si>
  <si>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</si>
  <si>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</si>
  <si>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</si>
  <si>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</si>
  <si>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</si>
  <si>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</si>
  <si>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</si>
  <si>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</si>
  <si>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</si>
  <si>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</si>
  <si>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</si>
  <si>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</si>
  <si>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</si>
  <si>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</si>
  <si>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</si>
  <si>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</si>
  <si>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</si>
  <si>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</si>
  <si>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</si>
  <si>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</si>
  <si>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</si>
  <si>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</si>
  <si>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</si>
  <si>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</si>
  <si>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</si>
  <si>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</si>
  <si>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</si>
  <si>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</si>
  <si>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</si>
  <si>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</si>
  <si>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</si>
  <si>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</si>
  <si>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</si>
  <si>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</si>
  <si>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</si>
  <si>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</si>
  <si>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</si>
  <si>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</si>
  <si>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</si>
  <si>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</si>
  <si>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</si>
  <si>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</si>
  <si>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</si>
  <si>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</si>
  <si>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</si>
  <si>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</si>
  <si>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</si>
  <si>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</si>
  <si>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</si>
  <si>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</si>
  <si>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</si>
  <si>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</si>
  <si>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</si>
  <si>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</si>
  <si>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</si>
  <si>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</si>
  <si>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</si>
  <si>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</si>
  <si>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</si>
  <si>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</si>
  <si>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</si>
  <si>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</si>
  <si>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</si>
  <si>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</si>
  <si>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</si>
  <si>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</si>
  <si>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</si>
  <si>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</si>
  <si>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</si>
  <si>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</si>
  <si>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</si>
  <si>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</si>
  <si>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</si>
  <si>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</si>
  <si>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</si>
  <si>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</si>
  <si>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</si>
  <si>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</si>
  <si>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</si>
  <si>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</si>
  <si>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</si>
  <si>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</si>
  <si>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</si>
  <si>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</si>
  <si>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</si>
  <si>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</si>
  <si>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</si>
  <si>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</si>
  <si>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</si>
  <si>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</si>
  <si>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</si>
  <si>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</si>
  <si>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</si>
  <si>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</si>
  <si>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</si>
  <si>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</si>
  <si>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</si>
  <si>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</si>
  <si>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</si>
  <si>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</si>
  <si>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</si>
  <si>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</si>
  <si>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</si>
  <si>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</si>
  <si>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</si>
  <si>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</si>
  <si>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</si>
  <si>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</si>
  <si>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</si>
  <si>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</si>
  <si>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</si>
  <si>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</si>
  <si>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</si>
  <si>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</si>
  <si>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</si>
  <si>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</si>
  <si>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</si>
  <si>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</si>
  <si>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</si>
  <si>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</si>
  <si>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</si>
  <si>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</si>
  <si>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</si>
  <si>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</si>
  <si>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</si>
  <si>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</si>
  <si>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</si>
  <si>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</si>
  <si>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</si>
  <si>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</si>
  <si>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</si>
  <si>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</si>
  <si>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</si>
  <si>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</si>
  <si>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</si>
  <si>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</si>
  <si>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</si>
  <si>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</si>
  <si>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</si>
  <si>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</si>
  <si>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</si>
  <si>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</si>
  <si>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</si>
  <si>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</si>
  <si>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</si>
  <si>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</si>
  <si>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</si>
  <si>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</si>
  <si>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</si>
  <si>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</si>
  <si>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</si>
  <si>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</si>
  <si>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</si>
  <si>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</si>
  <si>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</si>
  <si>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</si>
  <si>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</si>
  <si>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</si>
  <si>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</si>
  <si>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</si>
  <si>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</si>
  <si>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</si>
  <si>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</si>
  <si>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</si>
  <si>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</si>
  <si>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</si>
  <si>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</si>
  <si>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</si>
  <si>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</si>
  <si>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</si>
  <si>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</si>
  <si>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</si>
  <si>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</si>
  <si>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</si>
  <si>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</si>
  <si>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</si>
  <si>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</si>
  <si>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</si>
  <si>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</si>
  <si>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</si>
  <si>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</si>
  <si>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</si>
  <si>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</si>
  <si>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</si>
  <si>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</si>
  <si>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</si>
  <si>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</si>
  <si>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</si>
  <si>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</si>
  <si>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</si>
  <si>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</si>
  <si>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</si>
  <si>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</si>
  <si>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</si>
  <si>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</si>
  <si>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</si>
  <si>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</si>
  <si>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</si>
  <si>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</si>
  <si>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</si>
  <si>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</si>
  <si>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</si>
  <si>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</si>
  <si>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</si>
  <si>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</si>
  <si>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</si>
  <si>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</si>
  <si>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</si>
  <si>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</si>
  <si>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</si>
  <si>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</si>
  <si>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</si>
  <si>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</si>
  <si>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</si>
  <si>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</si>
  <si>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</si>
  <si>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</si>
  <si>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</si>
  <si>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</si>
  <si>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</si>
  <si>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</si>
  <si>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</si>
  <si>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</si>
  <si>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</si>
  <si>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</si>
  <si>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</si>
  <si>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</si>
  <si>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</si>
  <si>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</si>
  <si>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</si>
  <si>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</si>
  <si>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</si>
  <si>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</si>
  <si>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</si>
  <si>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</si>
  <si>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</si>
  <si>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</si>
  <si>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</si>
  <si>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</si>
  <si>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</si>
  <si>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</si>
  <si>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</si>
  <si>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</si>
  <si>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</si>
  <si>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</si>
  <si>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</si>
  <si>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</si>
  <si>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</si>
  <si>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</si>
  <si>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</si>
  <si>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</si>
  <si>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</si>
  <si>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</si>
  <si>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</si>
  <si>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</si>
  <si>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</si>
  <si>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</si>
  <si>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</si>
  <si>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</si>
  <si>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</si>
  <si>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</si>
  <si>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</si>
  <si>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</si>
  <si>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</si>
  <si>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</si>
  <si>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</si>
  <si>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</si>
  <si>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</si>
  <si>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</si>
  <si>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</si>
  <si>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</si>
  <si>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</si>
  <si>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</si>
  <si>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</si>
  <si>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</si>
  <si>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</si>
  <si>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</si>
  <si>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</si>
  <si>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</si>
  <si>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</si>
  <si>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</si>
  <si>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</si>
  <si>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</si>
  <si>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</si>
  <si>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</si>
  <si>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</si>
  <si>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</si>
  <si>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</si>
  <si>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</si>
  <si>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</si>
  <si>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</si>
  <si>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</si>
  <si>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</si>
  <si>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</si>
  <si>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</si>
  <si>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</si>
  <si>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</si>
  <si>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</si>
  <si>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</si>
  <si>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</si>
  <si>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</si>
  <si>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</si>
  <si>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</si>
  <si>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</si>
  <si>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</si>
  <si>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</si>
  <si>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</si>
  <si>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</si>
  <si>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</si>
  <si>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</si>
  <si>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</si>
  <si>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</si>
  <si>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</si>
  <si>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</si>
  <si>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</si>
  <si>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</si>
  <si>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</si>
  <si>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</si>
  <si>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</si>
  <si>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</si>
  <si>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</si>
  <si>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</si>
  <si>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</si>
  <si>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</si>
  <si>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</si>
  <si>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</si>
  <si>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</si>
  <si>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</si>
  <si>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</si>
  <si>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</si>
  <si>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</si>
  <si>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</si>
  <si>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</si>
  <si>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</si>
  <si>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</si>
  <si>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</si>
  <si>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</si>
  <si>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</si>
  <si>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</si>
  <si>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</si>
  <si>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</si>
  <si>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</si>
  <si>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</si>
  <si>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</si>
  <si>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</si>
  <si>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</si>
  <si>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</si>
  <si>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</si>
  <si>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</si>
  <si>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</si>
  <si>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</si>
  <si>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</si>
  <si>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</si>
  <si>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</si>
  <si>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</si>
  <si>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</si>
  <si>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</si>
  <si>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</si>
  <si>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</si>
  <si>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</si>
  <si>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</si>
  <si>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</si>
  <si>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</si>
  <si>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</si>
  <si>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</si>
  <si>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</si>
  <si>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</si>
  <si>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</si>
  <si>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</si>
  <si>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</si>
  <si>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</si>
  <si>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</si>
  <si>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</si>
  <si>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</si>
  <si>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</si>
  <si>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</si>
  <si>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</si>
  <si>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</si>
  <si>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</si>
  <si>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</si>
  <si>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</si>
  <si>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</si>
  <si>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</si>
  <si>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</si>
  <si>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</si>
  <si>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</si>
  <si>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</si>
  <si>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</si>
  <si>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</si>
  <si>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</si>
  <si>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</si>
  <si>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</si>
  <si>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</si>
  <si>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</si>
  <si>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</si>
  <si>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</si>
  <si>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</si>
  <si>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</si>
  <si>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</si>
  <si>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</si>
  <si>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</si>
  <si>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</si>
  <si>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</si>
  <si>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</si>
  <si>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</si>
  <si>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</si>
  <si>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</si>
  <si>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</si>
  <si>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</si>
  <si>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</si>
  <si>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</si>
  <si>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</si>
  <si>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</si>
  <si>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</si>
  <si>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</si>
  <si>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</si>
  <si>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</si>
  <si>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</si>
  <si>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</si>
  <si>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</si>
  <si>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</si>
  <si>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</si>
  <si>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</si>
  <si>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</si>
  <si>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</si>
  <si>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</si>
  <si>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</si>
  <si>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</si>
  <si>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</si>
  <si>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</si>
  <si>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</si>
  <si>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</si>
  <si>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</si>
  <si>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</si>
  <si>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</si>
  <si>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</si>
  <si>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</si>
  <si>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</si>
  <si>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</si>
  <si>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</si>
  <si>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</si>
  <si>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</si>
  <si>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</si>
  <si>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</si>
  <si>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</si>
  <si>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</si>
  <si>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</si>
  <si>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</si>
  <si>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</si>
  <si>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</si>
  <si>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</si>
  <si>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</si>
  <si>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</si>
  <si>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</si>
  <si>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</si>
  <si>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</si>
  <si>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</si>
  <si>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</si>
  <si>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</si>
  <si>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</si>
  <si>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</si>
  <si>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</si>
  <si>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</si>
  <si>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</si>
  <si>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</si>
  <si>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</si>
  <si>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</si>
  <si>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</si>
  <si>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</si>
  <si>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</si>
  <si>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</si>
  <si>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</si>
  <si>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</si>
  <si>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</si>
  <si>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</si>
  <si>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</si>
  <si>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</si>
  <si>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</si>
  <si>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</si>
  <si>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</si>
  <si>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</si>
  <si>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</si>
  <si>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</si>
  <si>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</si>
  <si>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</si>
  <si>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</si>
  <si>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</si>
  <si>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</si>
  <si>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</si>
  <si>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</si>
  <si>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</si>
  <si>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</si>
  <si>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</si>
  <si>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</si>
  <si>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</si>
  <si>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</si>
  <si>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</si>
  <si>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</si>
  <si>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</si>
  <si>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</si>
  <si>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</si>
  <si>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</si>
  <si>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</si>
  <si>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</si>
  <si>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</si>
  <si>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</si>
  <si>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</si>
  <si>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</si>
  <si>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</si>
  <si>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</si>
  <si>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</si>
  <si>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</si>
  <si>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</si>
  <si>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</si>
  <si>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</si>
  <si>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</si>
  <si>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</si>
  <si>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</si>
  <si>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</si>
  <si>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</si>
  <si>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</si>
  <si>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</si>
  <si>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</si>
  <si>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</si>
  <si>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</si>
  <si>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</si>
  <si>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</si>
  <si>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</si>
  <si>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</si>
  <si>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</si>
  <si>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</si>
  <si>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</si>
  <si>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</si>
  <si>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</si>
  <si>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</si>
  <si>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</si>
  <si>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</si>
  <si>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</si>
  <si>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</si>
  <si>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</si>
  <si>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</si>
  <si>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</si>
  <si>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</si>
  <si>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</si>
  <si>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</si>
  <si>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</si>
  <si>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</si>
  <si>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</si>
  <si>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</si>
  <si>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</si>
  <si>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</si>
  <si>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</si>
  <si>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</si>
  <si>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</si>
  <si>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</si>
  <si>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</si>
  <si>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</si>
  <si>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</si>
  <si>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</si>
  <si>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</si>
  <si>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</si>
  <si>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</si>
  <si>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</si>
  <si>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</si>
  <si>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</si>
  <si>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</si>
  <si>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</si>
  <si>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</si>
  <si>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</si>
  <si>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</si>
  <si>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</si>
  <si>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</si>
  <si>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</si>
  <si>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</si>
  <si>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</si>
  <si>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</si>
  <si>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</si>
  <si>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</si>
  <si>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</si>
  <si>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</si>
  <si>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</si>
  <si>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</si>
  <si>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</si>
  <si>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</si>
  <si>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</si>
  <si>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</si>
  <si>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</si>
  <si>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</si>
  <si>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</si>
  <si>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</si>
  <si>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</si>
  <si>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</si>
  <si>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</si>
  <si>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</si>
  <si>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</si>
  <si>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</si>
  <si>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</si>
  <si>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</si>
  <si>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</si>
  <si>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</si>
  <si>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</si>
  <si>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</si>
  <si>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</si>
  <si>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</si>
  <si>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</si>
  <si>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</si>
  <si>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</si>
  <si>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</si>
  <si>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</si>
  <si>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</si>
  <si>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</si>
  <si>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</si>
  <si>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</si>
  <si>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</si>
  <si>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</si>
  <si>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</si>
  <si>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</si>
  <si>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</si>
  <si>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</si>
  <si>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</si>
  <si>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</si>
  <si>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</si>
  <si>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</si>
  <si>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</si>
  <si>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</si>
  <si>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</si>
  <si>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</si>
  <si>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</si>
  <si>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</si>
  <si>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</si>
  <si>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</si>
  <si>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</si>
  <si>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</si>
  <si>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</si>
  <si>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</si>
  <si>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</si>
  <si>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</si>
  <si>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</si>
  <si>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</si>
  <si>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</si>
  <si>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</si>
  <si>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</si>
  <si>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</si>
  <si>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</si>
  <si>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</si>
  <si>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</si>
  <si>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</si>
  <si>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</si>
  <si>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</si>
  <si>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</si>
  <si>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</si>
  <si>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</si>
  <si>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</si>
  <si>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</si>
  <si>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</si>
  <si>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</si>
  <si>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</si>
  <si>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</si>
  <si>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</si>
  <si>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</si>
  <si>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</si>
  <si>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</si>
  <si>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</si>
  <si>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</si>
  <si>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</si>
  <si>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</si>
  <si>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</si>
  <si>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</si>
  <si>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</si>
  <si>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</si>
  <si>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</si>
  <si>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</si>
  <si>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</si>
  <si>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</si>
  <si>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</si>
  <si>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</si>
  <si>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</si>
  <si>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</si>
  <si>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</si>
  <si>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</si>
  <si>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</si>
  <si>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</si>
  <si>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</si>
  <si>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</si>
  <si>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</si>
  <si>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</si>
  <si>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</si>
  <si>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</si>
  <si>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</si>
  <si>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</si>
  <si>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</si>
  <si>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</si>
  <si>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</si>
  <si>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</si>
  <si>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</si>
  <si>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</si>
  <si>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</si>
  <si>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</si>
  <si>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</si>
  <si>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</si>
  <si>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</si>
  <si>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</si>
  <si>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</si>
  <si>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</si>
  <si>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</si>
  <si>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</si>
  <si>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</si>
  <si>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</si>
  <si>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</si>
  <si>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</si>
  <si>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</si>
  <si>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</si>
  <si>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</si>
  <si>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</si>
  <si>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</si>
  <si>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</si>
  <si>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</si>
  <si>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</si>
  <si>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</si>
  <si>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</si>
  <si>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</si>
  <si>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</si>
  <si>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</si>
  <si>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</si>
  <si>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</si>
  <si>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</si>
  <si>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</si>
  <si>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</si>
  <si>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</si>
  <si>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</si>
  <si>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</si>
  <si>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</si>
  <si>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</si>
  <si>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</si>
  <si>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</si>
  <si>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</si>
  <si>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</si>
  <si>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</si>
  <si>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</si>
  <si>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</si>
  <si>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</si>
  <si>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</si>
  <si>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</si>
  <si>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</si>
  <si>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</si>
  <si>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</si>
  <si>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</si>
  <si>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</si>
  <si>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</si>
  <si>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</si>
  <si>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</si>
  <si>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</si>
  <si>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</si>
  <si>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</si>
  <si>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</si>
  <si>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</si>
  <si>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</si>
  <si>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</si>
  <si>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</si>
  <si>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</si>
  <si>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</si>
  <si>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</si>
  <si>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</si>
  <si>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</si>
  <si>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</si>
  <si>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</si>
  <si>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</si>
  <si>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</si>
  <si>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</si>
  <si>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</si>
  <si>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</si>
  <si>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</si>
  <si>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</si>
  <si>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</si>
  <si>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</si>
  <si>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</si>
  <si>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</si>
  <si>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</si>
  <si>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</si>
  <si>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</si>
  <si>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</si>
  <si>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</si>
  <si>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</si>
  <si>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</si>
  <si>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</si>
  <si>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</si>
  <si>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</si>
  <si>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</si>
  <si>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</si>
  <si>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</si>
  <si>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</si>
  <si>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</si>
  <si>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</si>
  <si>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</si>
  <si>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</si>
  <si>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</si>
  <si>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</si>
  <si>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</si>
  <si>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</si>
  <si>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</si>
  <si>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</si>
  <si>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</si>
  <si>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</si>
  <si>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</si>
  <si>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</si>
  <si>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</si>
  <si>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</si>
  <si>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</si>
  <si>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</si>
  <si>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</si>
  <si>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</si>
  <si>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</si>
  <si>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</si>
  <si>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</si>
  <si>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</si>
  <si>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</si>
  <si>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</si>
  <si>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</si>
  <si>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</si>
  <si>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</si>
  <si>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</si>
  <si>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</si>
  <si>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</si>
  <si>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</si>
  <si>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</si>
  <si>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</si>
  <si>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</si>
  <si>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</si>
  <si>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</si>
  <si>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</si>
  <si>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</si>
  <si>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</si>
  <si>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</si>
  <si>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</si>
  <si>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</si>
  <si>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</si>
  <si>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</si>
  <si>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</si>
  <si>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</si>
  <si>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</si>
  <si>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</si>
  <si>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</si>
  <si>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</si>
  <si>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</si>
  <si>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</si>
  <si>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</si>
  <si>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</si>
  <si>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</si>
  <si>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</si>
  <si>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</si>
  <si>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</si>
  <si>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</si>
  <si>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</si>
  <si>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</si>
  <si>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</si>
  <si>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</si>
  <si>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</si>
  <si>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</si>
  <si>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</si>
  <si>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</si>
  <si>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</si>
  <si>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</si>
  <si>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</si>
  <si>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</si>
  <si>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</si>
  <si>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</si>
  <si>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</si>
  <si>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</si>
  <si>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</si>
  <si>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</si>
  <si>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</si>
  <si>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</si>
  <si>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</si>
  <si>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</si>
  <si>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</si>
  <si>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</si>
  <si>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</si>
  <si>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</si>
  <si>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</si>
  <si>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</si>
  <si>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</si>
  <si>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</si>
  <si>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</si>
  <si>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</si>
  <si>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</si>
  <si>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</si>
  <si>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</si>
  <si>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</si>
  <si>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</si>
  <si>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</si>
  <si>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</si>
  <si>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</si>
  <si>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</si>
  <si>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</si>
  <si>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</si>
  <si>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</si>
  <si>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</si>
  <si>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</si>
  <si>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</si>
  <si>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</si>
  <si>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</si>
  <si>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</si>
  <si>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</si>
  <si>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</si>
  <si>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</si>
  <si>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</si>
  <si>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</si>
  <si>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</si>
  <si>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</si>
  <si>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</si>
  <si>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</si>
  <si>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</si>
  <si>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</si>
  <si>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</si>
  <si>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</si>
  <si>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</si>
  <si>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</si>
  <si>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</si>
  <si>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</si>
  <si>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</si>
  <si>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</si>
  <si>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</si>
  <si>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</si>
  <si>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</si>
  <si>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</si>
  <si>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</si>
  <si>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</si>
  <si>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</si>
  <si>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</si>
  <si>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</si>
  <si>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</si>
  <si>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</si>
  <si>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</si>
  <si>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</si>
  <si>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</si>
  <si>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</si>
  <si>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</si>
  <si>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</si>
  <si>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</si>
  <si>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</si>
  <si>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</si>
  <si>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</si>
  <si>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</si>
  <si>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</si>
  <si>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</si>
  <si>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</si>
  <si>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</si>
  <si>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</si>
  <si>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</si>
  <si>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</si>
  <si>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</si>
  <si>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</si>
  <si>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</si>
  <si>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</si>
  <si>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</si>
  <si>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</si>
  <si>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</si>
  <si>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</si>
  <si>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</si>
  <si>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</si>
  <si>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</si>
  <si>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</si>
  <si>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</si>
  <si>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</si>
  <si>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</si>
  <si>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</si>
  <si>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</si>
  <si>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</si>
  <si>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</si>
  <si>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</si>
  <si>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</si>
  <si>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</si>
  <si>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</si>
  <si>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</si>
  <si>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</si>
  <si>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</si>
  <si>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</si>
  <si>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</si>
  <si>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</si>
  <si>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</si>
  <si>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</si>
  <si>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</si>
  <si>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</si>
  <si>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</si>
  <si>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</si>
  <si>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</si>
  <si>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</si>
  <si>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</si>
  <si>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</si>
  <si>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</si>
  <si>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</si>
  <si>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</si>
  <si>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</si>
  <si>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</si>
  <si>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</si>
  <si>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</si>
  <si>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</si>
  <si>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</si>
  <si>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</si>
  <si>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</si>
  <si>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</si>
  <si>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</si>
  <si>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</si>
  <si>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</si>
  <si>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</si>
  <si>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</si>
  <si>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</si>
  <si>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</si>
  <si>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</si>
  <si>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</si>
  <si>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</si>
  <si>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</si>
  <si>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</si>
  <si>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</si>
  <si>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</si>
  <si>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</si>
  <si>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</si>
  <si>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</si>
  <si>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</si>
  <si>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</si>
  <si>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</si>
  <si>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</si>
  <si>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</si>
  <si>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</si>
  <si>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</si>
  <si>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</si>
  <si>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</si>
  <si>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</si>
  <si>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</si>
  <si>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</si>
  <si>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</si>
  <si>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</si>
  <si>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</si>
  <si>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</si>
  <si>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</si>
  <si>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</si>
  <si>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</si>
  <si>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</si>
  <si>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</si>
  <si>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</si>
  <si>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</si>
  <si>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</si>
  <si>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</si>
  <si>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</si>
  <si>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</si>
  <si>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</si>
  <si>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</si>
  <si>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</si>
  <si>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</si>
  <si>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</si>
  <si>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</si>
  <si>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</si>
  <si>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</si>
  <si>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</si>
  <si>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</si>
  <si>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</si>
  <si>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</si>
  <si>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</si>
  <si>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</si>
  <si>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</si>
  <si>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</si>
  <si>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</si>
  <si>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</si>
  <si>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</si>
  <si>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</si>
  <si>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</si>
  <si>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</si>
  <si>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</si>
  <si>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</si>
  <si>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</si>
  <si>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</si>
  <si>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</si>
  <si>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</si>
  <si>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</si>
  <si>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</si>
  <si>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</si>
  <si>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</si>
  <si>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</si>
  <si>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</si>
  <si>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</si>
  <si>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</si>
  <si>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</si>
  <si>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</si>
  <si>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</si>
  <si>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</si>
  <si>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</si>
  <si>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</si>
  <si>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</si>
  <si>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</si>
  <si>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</si>
  <si>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</si>
  <si>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</si>
  <si>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</si>
  <si>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</si>
  <si>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</si>
  <si>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</si>
  <si>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</si>
  <si>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</si>
  <si>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</si>
  <si>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</si>
  <si>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</si>
  <si>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</si>
  <si>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</si>
  <si>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</si>
  <si>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</si>
  <si>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</si>
  <si>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</si>
  <si>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</si>
  <si>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</si>
  <si>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</si>
  <si>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</si>
  <si>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</si>
  <si>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</si>
  <si>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</si>
  <si>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</si>
  <si>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</si>
  <si>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</si>
  <si>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</si>
  <si>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</si>
  <si>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</si>
  <si>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</si>
  <si>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</si>
  <si>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</si>
  <si>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</si>
  <si>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</si>
  <si>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</si>
  <si>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</si>
  <si>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</si>
  <si>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</si>
  <si>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</si>
  <si>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</si>
  <si>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</si>
  <si>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</si>
  <si>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</si>
  <si>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</si>
  <si>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</si>
  <si>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</si>
  <si>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</si>
  <si>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</si>
  <si>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</si>
  <si>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</si>
  <si>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</si>
  <si>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</si>
  <si>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</si>
  <si>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</si>
  <si>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</si>
  <si>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</si>
  <si>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</si>
  <si>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</si>
  <si>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</si>
  <si>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</si>
  <si>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</si>
  <si>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</si>
  <si>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</si>
  <si>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</si>
  <si>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</si>
  <si>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</si>
  <si>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</si>
  <si>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</si>
  <si>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</si>
  <si>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</si>
  <si>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</si>
  <si>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</si>
  <si>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</si>
  <si>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</si>
  <si>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</si>
  <si>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</si>
  <si>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</si>
  <si>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</si>
  <si>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</si>
  <si>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</si>
  <si>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</si>
  <si>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</si>
  <si>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</si>
  <si>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</si>
  <si>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</si>
  <si>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</si>
  <si>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</si>
  <si>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</si>
  <si>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</si>
  <si>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</si>
  <si>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</si>
  <si>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</si>
  <si>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</si>
  <si>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</si>
  <si>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</si>
  <si>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</si>
  <si>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</si>
  <si>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</si>
  <si>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</si>
  <si>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</si>
  <si>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</si>
  <si>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</si>
  <si>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</si>
  <si>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</si>
  <si>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</si>
  <si>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</si>
  <si>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</si>
  <si>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</si>
  <si>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</si>
  <si>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</si>
  <si>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</si>
  <si>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</si>
  <si>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</si>
  <si>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</si>
  <si>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</si>
  <si>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</si>
  <si>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</si>
  <si>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</si>
  <si>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</si>
  <si>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</si>
  <si>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</si>
  <si>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</si>
  <si>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</si>
  <si>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</si>
  <si>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</si>
  <si>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</si>
  <si>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</si>
  <si>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</si>
  <si>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</si>
  <si>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</si>
  <si>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</si>
  <si>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</si>
  <si>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</si>
  <si>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</si>
  <si>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</si>
  <si>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</si>
  <si>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</si>
  <si>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</si>
  <si>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</si>
  <si>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</si>
  <si>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</si>
  <si>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</si>
  <si>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</si>
  <si>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</si>
  <si>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</si>
  <si>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</si>
  <si>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</si>
  <si>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</si>
  <si>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</si>
  <si>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</si>
  <si>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</si>
  <si>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</si>
  <si>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</si>
  <si>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</si>
  <si>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</si>
  <si>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</si>
  <si>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</si>
  <si>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</si>
  <si>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</si>
  <si>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</si>
  <si>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</si>
  <si>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</si>
  <si>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</si>
  <si>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</si>
  <si>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</si>
  <si>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</si>
  <si>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</si>
  <si>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</si>
  <si>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</si>
  <si>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</si>
  <si>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</si>
  <si>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</si>
  <si>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</si>
  <si>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</si>
  <si>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</si>
  <si>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</si>
  <si>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</si>
  <si>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</si>
  <si>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</si>
  <si>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</si>
  <si>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</si>
  <si>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</si>
  <si>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</si>
  <si>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</si>
  <si>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</si>
  <si>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</si>
  <si>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</si>
  <si>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</si>
  <si>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</si>
  <si>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</si>
  <si>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</si>
  <si>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</si>
  <si>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</si>
  <si>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</si>
  <si>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</si>
  <si>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</si>
  <si>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</si>
  <si>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</si>
  <si>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</si>
  <si>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</si>
  <si>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</si>
  <si>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</si>
  <si>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</si>
  <si>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</si>
  <si>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</si>
  <si>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</si>
  <si>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</si>
  <si>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</si>
  <si>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</si>
  <si>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</si>
  <si>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</si>
  <si>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</si>
  <si>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</si>
  <si>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</si>
  <si>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</si>
  <si>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</si>
  <si>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</si>
  <si>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</si>
  <si>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</si>
  <si>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</si>
  <si>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</si>
  <si>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</si>
  <si>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</si>
  <si>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</si>
  <si>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</si>
  <si>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</si>
  <si>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</si>
  <si>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</si>
  <si>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</si>
  <si>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</si>
  <si>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</si>
  <si>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</si>
  <si>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</si>
  <si>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</si>
  <si>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</si>
  <si>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</si>
  <si>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</si>
  <si>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</si>
  <si>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</si>
  <si>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</si>
  <si>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</si>
  <si>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</si>
  <si>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</si>
  <si>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</si>
  <si>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</si>
  <si>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</si>
  <si>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</si>
  <si>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</si>
  <si>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</si>
  <si>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</si>
  <si>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</si>
  <si>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</si>
  <si>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</si>
  <si>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</si>
  <si>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</si>
  <si>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</si>
  <si>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</si>
  <si>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</si>
  <si>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</si>
  <si>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</si>
  <si>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</si>
  <si>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</si>
  <si>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</si>
  <si>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</si>
  <si>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</si>
  <si>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</si>
  <si>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</si>
  <si>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</si>
  <si>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</si>
  <si>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</si>
  <si>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</si>
  <si>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</si>
  <si>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</si>
  <si>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</si>
  <si>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</si>
  <si>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</si>
  <si>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</si>
  <si>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</si>
  <si>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</si>
  <si>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</si>
  <si>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</si>
  <si>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</si>
  <si>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</si>
  <si>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</si>
  <si>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</si>
  <si>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</si>
  <si>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</si>
  <si>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</si>
  <si>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</si>
  <si>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</si>
  <si>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</si>
  <si>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</si>
  <si>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</si>
  <si>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</si>
  <si>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</si>
  <si>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</si>
  <si>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</si>
  <si>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</si>
  <si>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</si>
  <si>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</si>
  <si>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</si>
  <si>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</si>
  <si>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</si>
  <si>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</si>
  <si>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</si>
  <si>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</si>
  <si>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</si>
  <si>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</si>
  <si>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</si>
  <si>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</si>
  <si>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</si>
  <si>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</si>
  <si>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</si>
  <si>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</si>
  <si>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</si>
  <si>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</si>
  <si>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</si>
  <si>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</si>
  <si>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</si>
  <si>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</si>
  <si>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</si>
  <si>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</si>
  <si>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</si>
  <si>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</si>
  <si>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</si>
  <si>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</si>
  <si>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</si>
  <si>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</si>
  <si>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</si>
  <si>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</si>
  <si>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</si>
  <si>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</si>
  <si>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</si>
  <si>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</si>
  <si>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</si>
  <si>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</si>
  <si>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</si>
  <si>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</si>
  <si>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</si>
  <si>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</si>
  <si>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</si>
  <si>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</si>
  <si>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</si>
  <si>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</si>
  <si>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</si>
  <si>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</si>
  <si>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</si>
  <si>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</si>
  <si>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</si>
  <si>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</si>
  <si>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</si>
  <si>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</si>
  <si>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</si>
  <si>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</si>
  <si>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</si>
  <si>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</si>
  <si>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</si>
  <si>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</si>
  <si>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</si>
  <si>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</si>
  <si>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</si>
  <si>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</si>
  <si>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</si>
  <si>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</si>
  <si>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</si>
  <si>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</si>
  <si>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</si>
  <si>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</si>
  <si>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</si>
  <si>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</si>
  <si>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</si>
  <si>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</si>
  <si>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</si>
  <si>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</si>
  <si>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</si>
  <si>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</si>
  <si>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</si>
  <si>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</si>
  <si>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</si>
  <si>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</si>
  <si>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</si>
  <si>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</si>
  <si>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</si>
  <si>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</si>
  <si>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</si>
  <si>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</si>
  <si>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</si>
  <si>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</si>
  <si>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</si>
  <si>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</si>
  <si>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</si>
  <si>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</si>
  <si>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</si>
  <si>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</si>
  <si>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</si>
  <si>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</si>
  <si>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</si>
  <si>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</si>
  <si>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</si>
  <si>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</si>
  <si>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</si>
  <si>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</si>
  <si>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</si>
  <si>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</si>
  <si>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</si>
  <si>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</si>
  <si>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</si>
  <si>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</si>
  <si>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</si>
  <si>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</si>
  <si>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</si>
  <si>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</si>
  <si>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</si>
  <si>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</si>
  <si>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</si>
  <si>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</si>
  <si>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</si>
  <si>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</si>
  <si>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</si>
  <si>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</si>
  <si>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</si>
  <si>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</si>
  <si>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</si>
  <si>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</si>
  <si>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</si>
  <si>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</si>
  <si>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</si>
  <si>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</si>
  <si>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</si>
  <si>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</si>
  <si>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</si>
  <si>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</si>
  <si>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</si>
  <si>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</si>
  <si>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</si>
  <si>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</si>
  <si>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</si>
  <si>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</si>
  <si>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</si>
  <si>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</si>
  <si>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</si>
  <si>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</si>
  <si>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</si>
  <si>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</si>
  <si>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</si>
  <si>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</si>
  <si>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</si>
  <si>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</si>
  <si>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</si>
  <si>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</si>
  <si>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</si>
  <si>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</si>
  <si>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</si>
  <si>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</si>
  <si>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</si>
  <si>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</si>
  <si>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</si>
  <si>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</si>
  <si>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</si>
  <si>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</si>
  <si>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</si>
  <si>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</si>
  <si>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</si>
  <si>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</si>
  <si>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</si>
  <si>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</si>
  <si>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</si>
  <si>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</si>
  <si>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</si>
  <si>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</si>
  <si>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</si>
  <si>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</si>
  <si>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</si>
  <si>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</si>
  <si>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</si>
  <si>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</si>
  <si>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</si>
  <si>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</si>
  <si>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</si>
  <si>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</si>
  <si>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</si>
  <si>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</si>
  <si>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</si>
  <si>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</si>
  <si>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</si>
  <si>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</si>
  <si>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</si>
  <si>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</si>
  <si>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</si>
  <si>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</si>
  <si>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</si>
  <si>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</si>
  <si>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</si>
  <si>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</si>
  <si>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</si>
  <si>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</si>
  <si>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</si>
  <si>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</si>
  <si>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</si>
  <si>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</si>
  <si>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</si>
  <si>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</si>
  <si>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</si>
  <si>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</si>
  <si>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</si>
  <si>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</si>
  <si>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</si>
  <si>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</si>
  <si>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</si>
  <si>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</si>
  <si>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</si>
  <si>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</si>
  <si>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</si>
  <si>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</si>
  <si>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</si>
  <si>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</si>
  <si>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</si>
  <si>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</si>
  <si>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</si>
  <si>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</si>
  <si>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</si>
  <si>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</si>
  <si>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</si>
  <si>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</si>
  <si>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</si>
  <si>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</si>
  <si>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</si>
  <si>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</si>
  <si>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</si>
  <si>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</si>
  <si>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</si>
  <si>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</si>
  <si>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</si>
  <si>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</si>
  <si>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</si>
  <si>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</si>
  <si>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</si>
  <si>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</si>
  <si>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</si>
  <si>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</si>
  <si>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</si>
  <si>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</si>
  <si>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</si>
  <si>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</si>
  <si>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</si>
  <si>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</si>
  <si>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</si>
  <si>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</si>
  <si>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</si>
  <si>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</si>
  <si>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</si>
  <si>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</si>
  <si>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</si>
  <si>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</si>
  <si>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</si>
  <si>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</si>
  <si>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</si>
  <si>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</si>
  <si>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</si>
  <si>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</si>
  <si>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</si>
  <si>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</si>
  <si>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</si>
  <si>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</si>
  <si>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</si>
  <si>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</si>
  <si>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</si>
  <si>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</si>
  <si>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</si>
  <si>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</si>
  <si>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</si>
  <si>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</si>
  <si>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</si>
  <si>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</si>
  <si>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</si>
  <si>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</si>
  <si>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</si>
  <si>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</si>
  <si>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</si>
  <si>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</si>
  <si>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</si>
  <si>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</si>
  <si>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</si>
  <si>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</si>
  <si>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</si>
  <si>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</si>
  <si>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</si>
  <si>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</si>
  <si>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</si>
  <si>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</si>
  <si>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</si>
  <si>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</si>
  <si>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</si>
  <si>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</si>
  <si>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</si>
  <si>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</si>
  <si>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</si>
  <si>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</si>
  <si>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</si>
  <si>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</si>
  <si>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</si>
  <si>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</si>
  <si>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</si>
  <si>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</si>
  <si>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</si>
  <si>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</si>
  <si>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</si>
  <si>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</si>
  <si>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</si>
  <si>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</si>
  <si>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</si>
  <si>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</si>
  <si>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</si>
  <si>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</si>
  <si>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</si>
  <si>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</si>
  <si>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</si>
  <si>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</si>
  <si>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</si>
  <si>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</si>
  <si>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</si>
  <si>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</si>
  <si>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</si>
  <si>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</si>
  <si>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</si>
  <si>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</si>
  <si>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</si>
  <si>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</si>
  <si>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</si>
  <si>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</si>
  <si>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</si>
  <si>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</si>
  <si>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</si>
  <si>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</si>
  <si>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</si>
  <si>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</si>
  <si>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</si>
  <si>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</si>
  <si>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</si>
  <si>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</si>
  <si>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</si>
  <si>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</si>
  <si>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</si>
  <si>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</si>
  <si>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</si>
  <si>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</si>
  <si>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</si>
  <si>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</si>
  <si>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</si>
  <si>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</si>
  <si>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</si>
  <si>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</si>
  <si>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</si>
  <si>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</si>
  <si>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</si>
  <si>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</si>
  <si>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</si>
  <si>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</si>
  <si>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</si>
  <si>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</si>
  <si>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</si>
  <si>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</si>
  <si>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</si>
  <si>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</si>
  <si>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</si>
  <si>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</si>
  <si>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</si>
  <si>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</si>
  <si>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</si>
  <si>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</si>
  <si>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</si>
  <si>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</si>
  <si>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</si>
  <si>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</si>
  <si>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</si>
  <si>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</si>
  <si>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</si>
  <si>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</si>
  <si>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</si>
  <si>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</si>
  <si>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</si>
  <si>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</si>
  <si>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</si>
  <si>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</si>
  <si>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</si>
  <si>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</si>
  <si>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</si>
  <si>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</si>
  <si>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</si>
  <si>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</si>
  <si>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</si>
  <si>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</si>
  <si>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</si>
  <si>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</si>
  <si>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</si>
  <si>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</si>
  <si>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</si>
  <si>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</si>
  <si>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</si>
  <si>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</si>
  <si>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</si>
  <si>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</si>
  <si>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</si>
  <si>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</si>
  <si>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</si>
  <si>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</si>
  <si>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</si>
  <si>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</si>
  <si>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</si>
  <si>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</si>
  <si>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</si>
  <si>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</si>
  <si>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</si>
  <si>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</si>
  <si>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</si>
  <si>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</si>
  <si>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</si>
  <si>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</si>
  <si>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</si>
  <si>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</si>
  <si>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</si>
  <si>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</si>
  <si>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</si>
  <si>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</si>
  <si>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</si>
  <si>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</si>
  <si>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</si>
  <si>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</si>
  <si>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</si>
  <si>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</si>
  <si>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</si>
  <si>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</si>
  <si>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</si>
  <si>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</si>
  <si>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</si>
  <si>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</si>
  <si>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</si>
  <si>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</si>
  <si>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</si>
  <si>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</si>
  <si>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</si>
  <si>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</si>
  <si>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</si>
  <si>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</si>
  <si>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</si>
  <si>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</si>
  <si>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</si>
  <si>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</si>
  <si>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</si>
  <si>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</si>
  <si>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</si>
  <si>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</si>
  <si>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</si>
  <si>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</si>
  <si>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</si>
  <si>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</si>
  <si>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</si>
  <si>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</si>
  <si>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</si>
  <si>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</si>
  <si>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</si>
  <si>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</si>
  <si>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</si>
  <si>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</si>
  <si>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</si>
  <si>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</si>
  <si>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</si>
  <si>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</si>
  <si>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</si>
  <si>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</si>
  <si>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</si>
  <si>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</si>
  <si>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</si>
  <si>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</si>
  <si>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</si>
  <si>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</si>
  <si>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</si>
  <si>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</si>
  <si>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</si>
  <si>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</si>
  <si>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</si>
  <si>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</si>
  <si>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</si>
  <si>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</si>
  <si>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</si>
  <si>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</si>
  <si>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</si>
  <si>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</si>
  <si>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</si>
  <si>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</si>
  <si>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</si>
  <si>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</si>
  <si>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</si>
  <si>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</si>
  <si>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</si>
  <si>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</si>
  <si>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</si>
  <si>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</si>
  <si>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</si>
  <si>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</si>
  <si>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</si>
  <si>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</si>
  <si>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</si>
  <si>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</si>
  <si>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</si>
  <si>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</si>
  <si>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</si>
  <si>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</si>
  <si>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</si>
  <si>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</si>
  <si>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</si>
  <si>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</si>
  <si>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</si>
  <si>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</si>
  <si>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</si>
  <si>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</si>
  <si>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</si>
  <si>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</si>
  <si>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</si>
  <si>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</si>
  <si>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</si>
  <si>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</si>
  <si>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</si>
  <si>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</si>
  <si>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</si>
  <si>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</si>
  <si>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</si>
  <si>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</si>
  <si>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</si>
  <si>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</si>
  <si>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</si>
  <si>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</si>
  <si>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</si>
  <si>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</si>
  <si>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</si>
  <si>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</si>
  <si>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</si>
  <si>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</si>
  <si>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</si>
  <si>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</si>
  <si>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</si>
  <si>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</si>
  <si>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</si>
  <si>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</si>
  <si>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</si>
  <si>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</si>
  <si>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</si>
  <si>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</si>
  <si>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</si>
  <si>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</si>
  <si>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</si>
  <si>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</si>
  <si>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</si>
  <si>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</si>
  <si>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</si>
  <si>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</si>
  <si>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</si>
  <si>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</si>
  <si>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</si>
  <si>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</si>
  <si>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</si>
  <si>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</si>
  <si>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</si>
  <si>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</si>
  <si>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</si>
  <si>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</si>
  <si>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</si>
  <si>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</si>
  <si>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</si>
  <si>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</si>
  <si>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</si>
  <si>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</si>
  <si>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</si>
  <si>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</si>
  <si>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</si>
  <si>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</si>
  <si>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</si>
  <si>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</si>
  <si>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</si>
  <si>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</si>
  <si>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</si>
  <si>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</si>
  <si>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</si>
  <si>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</si>
  <si>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</si>
  <si>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</si>
  <si>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</si>
  <si>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</si>
  <si>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</si>
  <si>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</si>
  <si>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</si>
  <si>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</si>
  <si>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</si>
  <si>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</si>
  <si>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</si>
  <si>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</si>
  <si>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</si>
  <si>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</si>
  <si>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</si>
  <si>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</si>
  <si>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</si>
  <si>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</si>
  <si>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</si>
  <si>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</si>
  <si>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</si>
  <si>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</si>
  <si>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</si>
  <si>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</si>
  <si>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</si>
  <si>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</si>
  <si>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</si>
  <si>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</si>
  <si>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</si>
  <si>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</si>
  <si>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</si>
  <si>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</si>
  <si>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</si>
  <si>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</si>
  <si>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</si>
  <si>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</si>
  <si>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</si>
  <si>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</si>
  <si>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</si>
  <si>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</si>
  <si>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</si>
  <si>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</si>
  <si>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</si>
  <si>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</si>
  <si>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</si>
  <si>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</si>
  <si>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</si>
  <si>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</si>
  <si>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</si>
  <si>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</si>
  <si>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</si>
  <si>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</si>
  <si>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</si>
  <si>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</si>
  <si>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</si>
  <si>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</si>
  <si>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</si>
  <si>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</si>
  <si>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</si>
  <si>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</si>
  <si>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</si>
  <si>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</si>
  <si>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</si>
  <si>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</si>
  <si>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</si>
  <si>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</si>
  <si>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</si>
  <si>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</si>
  <si>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</si>
  <si>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</si>
  <si>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</si>
  <si>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</si>
  <si>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</si>
  <si>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</si>
  <si>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</si>
  <si>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</si>
  <si>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</si>
  <si>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</si>
  <si>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</si>
  <si>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</si>
  <si>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</si>
  <si>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</si>
  <si>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</si>
  <si>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</si>
  <si>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</si>
  <si>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</si>
  <si>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</si>
  <si>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</si>
  <si>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</si>
  <si>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</si>
  <si>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</si>
  <si>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</si>
  <si>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</si>
  <si>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</si>
  <si>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</si>
  <si>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</si>
  <si>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</si>
  <si>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</si>
  <si>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</si>
  <si>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</si>
  <si>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</si>
  <si>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</si>
  <si>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</si>
  <si>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</si>
  <si>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</si>
  <si>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</si>
  <si>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</si>
  <si>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</si>
  <si>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</si>
  <si>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</si>
  <si>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</si>
  <si>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</si>
  <si>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</si>
  <si>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</si>
  <si>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</si>
  <si>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</si>
  <si>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</si>
  <si>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</si>
  <si>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</si>
  <si>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</si>
  <si>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</si>
  <si>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</si>
  <si>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</si>
  <si>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</si>
  <si>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</si>
  <si>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</si>
  <si>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</si>
  <si>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</si>
  <si>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</si>
  <si>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</si>
  <si>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</si>
  <si>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</si>
  <si>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</si>
  <si>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</si>
  <si>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</si>
  <si>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</si>
  <si>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</si>
  <si>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</si>
  <si>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</si>
  <si>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</si>
  <si>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</si>
  <si>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</si>
  <si>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</si>
  <si>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</si>
  <si>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</si>
  <si>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</si>
  <si>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</si>
  <si>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</si>
  <si>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</si>
  <si>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</si>
  <si>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</si>
  <si>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</si>
  <si>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</si>
  <si>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</si>
  <si>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</si>
  <si>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</si>
  <si>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</si>
  <si>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</si>
  <si>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</si>
  <si>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</si>
  <si>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</si>
  <si>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</si>
  <si>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</si>
  <si>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</si>
  <si>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</si>
  <si>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</si>
  <si>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</si>
  <si>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</si>
  <si>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</si>
  <si>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</si>
  <si>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</si>
  <si>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</si>
  <si>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</si>
  <si>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</si>
  <si>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</si>
  <si>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</si>
  <si>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</si>
  <si>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</si>
  <si>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</si>
  <si>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</si>
  <si>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</si>
  <si>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</si>
  <si>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</si>
  <si>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</si>
  <si>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</si>
  <si>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</si>
  <si>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</si>
  <si>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</si>
  <si>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</si>
  <si>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</si>
  <si>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</si>
  <si>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</si>
  <si>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</si>
  <si>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</si>
  <si>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</si>
  <si>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</si>
  <si>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</si>
  <si>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</si>
  <si>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</si>
  <si>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</si>
  <si>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</si>
  <si>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</si>
  <si>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</si>
  <si>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</si>
  <si>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</si>
  <si>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</si>
  <si>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</si>
  <si>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</si>
  <si>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</si>
  <si>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</si>
  <si>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</si>
  <si>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</si>
  <si>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</si>
  <si>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</si>
  <si>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</si>
  <si>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</si>
  <si>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</si>
  <si>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</si>
  <si>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</si>
  <si>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</si>
  <si>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</si>
  <si>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</si>
  <si>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</si>
  <si>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</si>
  <si>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</si>
  <si>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</si>
  <si>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</si>
  <si>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</si>
  <si>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</si>
  <si>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</si>
  <si>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</si>
  <si>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</si>
  <si>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</si>
  <si>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</si>
  <si>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</si>
  <si>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</si>
  <si>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</si>
  <si>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</si>
  <si>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</si>
  <si>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</si>
  <si>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</si>
  <si>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</si>
  <si>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</si>
  <si>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</si>
  <si>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</si>
  <si>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</si>
  <si>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</si>
  <si>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</si>
  <si>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</si>
  <si>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</si>
  <si>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</si>
  <si>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</si>
  <si>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</si>
  <si>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</si>
  <si>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</si>
  <si>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</si>
  <si>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</si>
  <si>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</si>
  <si>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</si>
  <si>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</si>
  <si>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</si>
  <si>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</si>
  <si>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</si>
  <si>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</si>
  <si>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</si>
  <si>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</si>
  <si>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</si>
  <si>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</si>
  <si>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</si>
  <si>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</si>
  <si>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</si>
  <si>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</si>
  <si>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</si>
  <si>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</si>
  <si>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</si>
  <si>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</si>
  <si>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</si>
  <si>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</si>
  <si>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</si>
  <si>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</si>
  <si>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</si>
  <si>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</si>
  <si>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</si>
  <si>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</si>
  <si>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</si>
  <si>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</si>
  <si>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</si>
  <si>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</si>
  <si>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</si>
  <si>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</si>
  <si>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</si>
  <si>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</si>
  <si>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</si>
  <si>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</si>
  <si>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</si>
  <si>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</si>
  <si>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</si>
  <si>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</si>
  <si>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</si>
  <si>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</si>
  <si>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</si>
  <si>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</si>
  <si>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</si>
  <si>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</si>
  <si>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</si>
  <si>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</si>
  <si>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</si>
  <si>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</si>
  <si>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</si>
  <si>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</si>
  <si>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</si>
  <si>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</si>
  <si>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</si>
  <si>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</si>
  <si>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</si>
  <si>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</si>
  <si>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</si>
  <si>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</si>
  <si>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</si>
  <si>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</si>
  <si>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</si>
  <si>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</si>
  <si>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</si>
  <si>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</si>
  <si>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</si>
  <si>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</si>
  <si>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</si>
  <si>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</si>
  <si>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</si>
  <si>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</si>
  <si>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</si>
  <si>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</si>
  <si>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</si>
  <si>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</si>
  <si>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</si>
  <si>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</si>
  <si>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</si>
  <si>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</si>
  <si>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</si>
  <si>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</si>
  <si>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</si>
  <si>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</si>
  <si>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</si>
  <si>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</si>
  <si>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</si>
  <si>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</si>
  <si>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</si>
  <si>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</si>
  <si>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</si>
  <si>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</si>
  <si>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</si>
  <si>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</si>
  <si>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</si>
  <si>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</si>
  <si>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</si>
  <si>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</si>
  <si>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</si>
  <si>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</si>
  <si>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</si>
  <si>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</si>
  <si>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</si>
  <si>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</si>
  <si>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</si>
  <si>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</si>
  <si>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</si>
  <si>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</si>
  <si>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</si>
  <si>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</si>
  <si>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</si>
  <si>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</si>
  <si>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</si>
  <si>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</si>
  <si>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</si>
  <si>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</si>
  <si>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</si>
  <si>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</si>
  <si>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</si>
  <si>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</si>
  <si>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</si>
  <si>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</si>
  <si>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</si>
  <si>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</si>
  <si>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</si>
  <si>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</si>
  <si>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</si>
  <si>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</si>
  <si>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</si>
  <si>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</si>
  <si>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</si>
  <si>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</si>
  <si>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</si>
  <si>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</si>
  <si>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</si>
  <si>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</si>
  <si>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</si>
  <si>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</si>
  <si>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</si>
  <si>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</si>
  <si>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</si>
  <si>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</si>
  <si>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</si>
  <si>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</si>
  <si>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</si>
  <si>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</si>
  <si>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</si>
  <si>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</si>
  <si>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</si>
  <si>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</si>
  <si>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</si>
  <si>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</si>
  <si>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</si>
  <si>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</si>
  <si>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</si>
  <si>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</si>
  <si>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</si>
  <si>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</si>
  <si>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</si>
  <si>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</si>
  <si>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</si>
  <si>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</si>
  <si>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</si>
  <si>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</si>
  <si>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</si>
  <si>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</si>
  <si>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</si>
  <si>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</si>
  <si>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</si>
  <si>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</si>
  <si>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</si>
  <si>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</si>
  <si>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</si>
  <si>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</si>
  <si>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</si>
  <si>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</si>
  <si>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</si>
  <si>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</si>
  <si>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</si>
  <si>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</si>
  <si>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</si>
  <si>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</si>
  <si>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</si>
  <si>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</si>
  <si>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</si>
  <si>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</si>
  <si>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</si>
  <si>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</si>
  <si>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</si>
  <si>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</si>
  <si>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</si>
  <si>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</si>
  <si>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</si>
  <si>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</si>
  <si>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</si>
  <si>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</si>
  <si>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</si>
  <si>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</si>
  <si>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</si>
  <si>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</si>
  <si>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</si>
  <si>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</si>
  <si>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</si>
  <si>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</si>
  <si>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</si>
  <si>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</si>
  <si>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</si>
  <si>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</si>
  <si>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</si>
  <si>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</si>
  <si>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</si>
  <si>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</si>
  <si>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</si>
  <si>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</si>
  <si>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</si>
  <si>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</si>
  <si>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</si>
  <si>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</si>
  <si>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</si>
  <si>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</si>
  <si>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</si>
  <si>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</si>
  <si>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</si>
  <si>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</si>
  <si>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</si>
  <si>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</si>
  <si>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</si>
  <si>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</si>
  <si>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</si>
  <si>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</si>
  <si>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</si>
  <si>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</si>
  <si>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</si>
  <si>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</si>
  <si>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</si>
  <si>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</si>
  <si>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</si>
  <si>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</si>
  <si>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</si>
  <si>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</si>
  <si>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</si>
  <si>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</si>
  <si>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</si>
  <si>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</si>
  <si>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</si>
  <si>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</si>
  <si>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</si>
  <si>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</si>
  <si>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</si>
  <si>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</si>
  <si>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</si>
  <si>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</si>
  <si>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</si>
  <si>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</si>
  <si>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</si>
  <si>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</si>
  <si>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</si>
  <si>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</si>
  <si>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</si>
  <si>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</si>
  <si>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</si>
  <si>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</si>
  <si>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</si>
  <si>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</si>
  <si>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</si>
  <si>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</si>
  <si>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</si>
  <si>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</si>
  <si>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</si>
  <si>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</si>
  <si>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</si>
  <si>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</si>
  <si>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</si>
  <si>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</si>
  <si>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</si>
  <si>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</si>
  <si>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</si>
  <si>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</si>
  <si>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</si>
  <si>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</si>
  <si>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</si>
  <si>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</si>
  <si>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</si>
  <si>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</si>
  <si>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</si>
  <si>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</si>
  <si>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</si>
  <si>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</si>
  <si>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</si>
  <si>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</si>
  <si>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</si>
  <si>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</si>
  <si>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</si>
  <si>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</si>
  <si>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</si>
  <si>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</si>
  <si>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</si>
  <si>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</si>
  <si>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</si>
  <si>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</si>
  <si>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</si>
  <si>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</si>
  <si>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</si>
  <si>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</si>
  <si>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</si>
  <si>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</si>
  <si>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</si>
  <si>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</si>
  <si>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</si>
  <si>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</si>
  <si>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</si>
  <si>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</si>
  <si>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</si>
  <si>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</si>
  <si>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</si>
  <si>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</si>
  <si>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</si>
  <si>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</si>
  <si>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</si>
  <si>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</si>
  <si>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</si>
  <si>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</si>
  <si>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</si>
  <si>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</si>
  <si>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</si>
  <si>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</si>
  <si>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</si>
  <si>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</si>
  <si>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</si>
  <si>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</si>
  <si>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</si>
  <si>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</si>
  <si>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</si>
  <si>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</si>
  <si>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</si>
  <si>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</si>
  <si>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</si>
  <si>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</si>
  <si>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</si>
  <si>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</si>
  <si>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</si>
  <si>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</si>
  <si>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</si>
  <si>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</si>
  <si>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</si>
  <si>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</si>
  <si>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</si>
  <si>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</si>
  <si>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</si>
  <si>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</si>
  <si>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</si>
  <si>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</si>
  <si>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</si>
  <si>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</si>
  <si>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</si>
  <si>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</si>
  <si>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</si>
  <si>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</si>
  <si>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</si>
  <si>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</si>
  <si>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</si>
  <si>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</si>
  <si>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</si>
  <si>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</si>
  <si>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</si>
  <si>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</si>
  <si>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</si>
  <si>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</si>
  <si>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</si>
  <si>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</si>
  <si>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</si>
  <si>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</si>
  <si>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</si>
  <si>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</si>
  <si>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</si>
  <si>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</si>
  <si>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</si>
  <si>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</si>
  <si>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</si>
  <si>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</si>
  <si>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</si>
  <si>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</si>
  <si>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</si>
  <si>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</si>
  <si>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</si>
  <si>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</si>
  <si>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</si>
  <si>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</si>
  <si>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</si>
  <si>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</si>
  <si>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</si>
  <si>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</si>
  <si>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</si>
  <si>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</si>
  <si>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</si>
  <si>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</si>
  <si>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</si>
  <si>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</si>
  <si>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</si>
  <si>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</si>
  <si>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</si>
  <si>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</si>
  <si>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</si>
  <si>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</si>
  <si>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</si>
  <si>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</si>
  <si>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</si>
  <si>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</si>
  <si>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</si>
  <si>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</si>
  <si>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</si>
  <si>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</si>
  <si>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</si>
  <si>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</si>
  <si>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</si>
  <si>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</si>
  <si>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</si>
  <si>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</si>
  <si>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</si>
  <si>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</si>
  <si>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</si>
  <si>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</si>
  <si>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</si>
  <si>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</si>
  <si>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</si>
  <si>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</si>
  <si>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</si>
  <si>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</si>
  <si>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</si>
  <si>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</si>
  <si>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</si>
  <si>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</si>
  <si>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</si>
  <si>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</si>
  <si>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</si>
  <si>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</si>
  <si>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</si>
  <si>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</si>
  <si>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</si>
  <si>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</si>
  <si>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</si>
  <si>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</si>
  <si>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</si>
  <si>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</si>
  <si>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</si>
  <si>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</si>
  <si>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</si>
  <si>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</si>
  <si>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</si>
  <si>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</si>
  <si>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</si>
  <si>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</si>
  <si>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</si>
  <si>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</si>
  <si>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</si>
  <si>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</si>
  <si>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</si>
  <si>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</si>
  <si>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</si>
  <si>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</si>
  <si>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</si>
  <si>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</si>
  <si>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</si>
  <si>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</si>
  <si>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</si>
  <si>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</si>
  <si>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</si>
  <si>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</si>
  <si>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</si>
  <si>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</si>
  <si>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</si>
  <si>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</si>
  <si>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</si>
  <si>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</si>
  <si>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</si>
  <si>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</si>
  <si>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</si>
  <si>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</si>
  <si>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</si>
  <si>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</si>
  <si>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</si>
  <si>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</si>
  <si>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</si>
  <si>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</si>
  <si>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</si>
  <si>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</si>
  <si>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</si>
  <si>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</si>
  <si>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</si>
  <si>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</si>
  <si>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</si>
  <si>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</si>
  <si>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</si>
  <si>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</si>
  <si>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</si>
  <si>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</si>
  <si>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</si>
  <si>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</si>
  <si>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</si>
  <si>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</si>
  <si>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</si>
  <si>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</si>
  <si>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</si>
  <si>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</si>
  <si>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</si>
  <si>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</si>
  <si>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</si>
  <si>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</si>
  <si>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</si>
  <si>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</si>
  <si>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</si>
  <si>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</si>
  <si>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</si>
  <si>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</si>
  <si>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</si>
  <si>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</si>
  <si>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</si>
  <si>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</si>
  <si>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</si>
  <si>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</si>
  <si>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</si>
  <si>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</si>
  <si>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</si>
  <si>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</si>
  <si>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</si>
  <si>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</si>
  <si>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</si>
  <si>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</si>
  <si>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</si>
  <si>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</si>
  <si>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</si>
  <si>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</si>
  <si>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</si>
  <si>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</si>
  <si>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</si>
  <si>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</si>
  <si>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</si>
  <si>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</si>
  <si>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</si>
  <si>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</si>
  <si>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</si>
  <si>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</si>
  <si>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</si>
  <si>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</si>
  <si>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</si>
  <si>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</si>
  <si>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</si>
  <si>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</si>
  <si>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</si>
  <si>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</si>
  <si>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</si>
  <si>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</si>
  <si>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</si>
  <si>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</si>
  <si>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</si>
  <si>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</si>
  <si>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</si>
  <si>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</si>
  <si>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</si>
  <si>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</si>
  <si>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</si>
  <si>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</si>
  <si>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</si>
  <si>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</si>
  <si>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</si>
  <si>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</si>
  <si>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</si>
  <si>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</si>
  <si>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</si>
  <si>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</si>
  <si>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</si>
  <si>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</si>
  <si>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</si>
  <si>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</si>
  <si>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</si>
  <si>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</si>
  <si>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</si>
  <si>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</si>
  <si>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</si>
  <si>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</si>
  <si>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</si>
  <si>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</si>
  <si>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</si>
  <si>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</si>
  <si>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</si>
  <si>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</si>
  <si>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</si>
  <si>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</si>
  <si>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</si>
  <si>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</si>
  <si>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</si>
  <si>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</si>
  <si>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</si>
  <si>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</si>
  <si>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</si>
  <si>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</si>
  <si>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</si>
  <si>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</si>
  <si>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</si>
  <si>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</si>
  <si>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</si>
  <si>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</si>
  <si>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</si>
  <si>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</si>
  <si>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</si>
  <si>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</si>
  <si>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</si>
  <si>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</si>
  <si>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</si>
  <si>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</si>
  <si>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</si>
  <si>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</si>
  <si>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</si>
  <si>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</si>
  <si>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</si>
  <si>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</si>
  <si>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</si>
  <si>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</si>
  <si>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</si>
  <si>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</si>
  <si>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</si>
  <si>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</si>
  <si>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</si>
  <si>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</si>
  <si>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</si>
  <si>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</si>
  <si>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</si>
  <si>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</si>
  <si>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</si>
  <si>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</si>
  <si>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</si>
  <si>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</si>
  <si>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</si>
  <si>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</si>
  <si>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</si>
  <si>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</si>
  <si>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</si>
  <si>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</si>
  <si>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</si>
  <si>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</si>
  <si>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</si>
  <si>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</si>
  <si>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</si>
  <si>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</si>
  <si>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</si>
  <si>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</si>
  <si>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</si>
  <si>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</si>
  <si>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</si>
  <si>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</si>
  <si>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</si>
  <si>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</si>
  <si>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</si>
  <si>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</si>
  <si>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</si>
  <si>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</si>
  <si>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</si>
  <si>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</si>
  <si>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</si>
  <si>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</si>
  <si>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</si>
  <si>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</si>
  <si>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</si>
  <si>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</si>
  <si>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</si>
  <si>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</si>
  <si>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</si>
  <si>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</si>
  <si>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</si>
  <si>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</si>
  <si>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</si>
  <si>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</si>
  <si>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</si>
  <si>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</si>
  <si>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</si>
  <si>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</si>
  <si>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</si>
  <si>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</si>
  <si>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</si>
  <si>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</si>
  <si>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</si>
  <si>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</si>
  <si>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</si>
  <si>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</si>
  <si>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</si>
  <si>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</si>
  <si>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</si>
  <si>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</si>
  <si>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</si>
  <si>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</si>
  <si>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</si>
  <si>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</si>
  <si>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</si>
  <si>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</si>
  <si>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</si>
  <si>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</si>
  <si>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</si>
  <si>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</si>
  <si>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</si>
  <si>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</si>
  <si>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</si>
  <si>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</si>
  <si>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</si>
  <si>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</si>
  <si>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</si>
  <si>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</si>
  <si>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</si>
  <si>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</si>
  <si>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</si>
  <si>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</si>
  <si>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</si>
  <si>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</si>
  <si>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</si>
  <si>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</si>
  <si>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</si>
  <si>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</si>
  <si>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</si>
  <si>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</si>
  <si>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</si>
  <si>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</si>
  <si>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</si>
  <si>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</si>
  <si>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</si>
  <si>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</si>
  <si>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</si>
  <si>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</si>
  <si>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</si>
  <si>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</si>
  <si>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</si>
  <si>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</si>
  <si>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</si>
  <si>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</si>
  <si>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</si>
  <si>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</si>
  <si>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</si>
  <si>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</si>
  <si>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</si>
  <si>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</si>
  <si>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</si>
  <si>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</si>
  <si>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</si>
  <si>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</si>
  <si>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</si>
  <si>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</si>
  <si>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</si>
  <si>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</si>
  <si>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</si>
  <si>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</si>
  <si>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</si>
  <si>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</si>
  <si>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</si>
  <si>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</si>
  <si>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</si>
  <si>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</si>
  <si>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</si>
  <si>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</si>
  <si>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</si>
  <si>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</si>
  <si>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</si>
  <si>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</si>
  <si>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</si>
  <si>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</si>
  <si>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</si>
  <si>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</si>
  <si>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</si>
  <si>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</si>
  <si>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</si>
  <si>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</si>
  <si>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</si>
  <si>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</si>
  <si>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</si>
  <si>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</si>
  <si>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</si>
  <si>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</si>
  <si>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</si>
  <si>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</si>
  <si>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</si>
  <si>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</si>
  <si>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</si>
  <si>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</si>
  <si>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</si>
  <si>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</si>
  <si>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</si>
  <si>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</si>
  <si>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</si>
  <si>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</si>
  <si>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</si>
  <si>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</si>
  <si>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</si>
  <si>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</si>
  <si>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</si>
  <si>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</si>
  <si>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</si>
  <si>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</si>
  <si>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</si>
  <si>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</si>
  <si>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</si>
  <si>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</si>
  <si>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</si>
  <si>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</si>
  <si>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</si>
  <si>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</si>
  <si>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</si>
  <si>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</si>
  <si>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</si>
  <si>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</si>
  <si>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</si>
  <si>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</si>
  <si>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</si>
  <si>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</si>
  <si>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</si>
  <si>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</si>
  <si>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</si>
  <si>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</si>
  <si>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</si>
  <si>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</si>
  <si>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</si>
  <si>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</si>
  <si>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</si>
  <si>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</si>
  <si>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</si>
  <si>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</si>
  <si>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</si>
  <si>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</si>
  <si>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</si>
  <si>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</si>
  <si>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</si>
  <si>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</si>
  <si>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</si>
  <si>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</si>
  <si>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</si>
  <si>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</si>
  <si>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</si>
  <si>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</si>
  <si>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</si>
  <si>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</si>
  <si>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</si>
  <si>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</si>
  <si>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</si>
  <si>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</si>
  <si>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</si>
  <si>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</si>
  <si>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</si>
  <si>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</si>
  <si>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</si>
  <si>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</si>
  <si>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</si>
  <si>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</si>
  <si>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</si>
  <si>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</si>
  <si>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</si>
  <si>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</si>
  <si>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</si>
  <si>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</si>
  <si>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</si>
  <si>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</si>
  <si>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</si>
  <si>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</si>
  <si>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</si>
  <si>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</si>
  <si>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</si>
  <si>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</si>
  <si>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</si>
  <si>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</si>
  <si>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</si>
  <si>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</si>
  <si>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</si>
  <si>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</si>
  <si>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</si>
  <si>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</si>
  <si>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</si>
  <si>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</si>
  <si>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</si>
  <si>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</si>
  <si>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</si>
  <si>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</si>
  <si>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</si>
  <si>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</si>
  <si>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</si>
  <si>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</si>
  <si>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</si>
  <si>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</si>
  <si>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</si>
  <si>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</si>
  <si>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</si>
  <si>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</si>
  <si>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</si>
  <si>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</si>
  <si>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</si>
  <si>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</si>
  <si>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</si>
  <si>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</si>
  <si>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</si>
  <si>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</si>
  <si>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</si>
  <si>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</si>
  <si>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</si>
  <si>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</si>
  <si>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</si>
  <si>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</si>
  <si>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</si>
  <si>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</si>
  <si>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</si>
  <si>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</si>
  <si>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</si>
  <si>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</si>
  <si>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</si>
  <si>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</si>
  <si>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</si>
  <si>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</si>
  <si>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</si>
  <si>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</si>
  <si>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</si>
  <si>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</si>
  <si>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</si>
  <si>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</si>
  <si>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</si>
  <si>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</si>
  <si>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</si>
  <si>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</si>
  <si>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</si>
  <si>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</si>
  <si>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</si>
  <si>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</si>
  <si>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</si>
  <si>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</si>
  <si>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</si>
  <si>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</si>
  <si>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</si>
  <si>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</si>
  <si>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</si>
  <si>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</si>
  <si>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</si>
  <si>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</si>
  <si>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</si>
  <si>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</si>
  <si>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</si>
  <si>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</si>
  <si>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</si>
  <si>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</si>
  <si>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</si>
  <si>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</si>
  <si>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</si>
  <si>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</si>
  <si>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</si>
  <si>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</si>
  <si>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</si>
  <si>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</si>
  <si>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</si>
  <si>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</si>
  <si>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</si>
  <si>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</si>
  <si>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</si>
  <si>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</si>
  <si>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</si>
  <si>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</si>
  <si>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</si>
  <si>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</si>
  <si>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</si>
  <si>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</si>
  <si>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</si>
  <si>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</si>
  <si>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</si>
  <si>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</si>
  <si>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</si>
  <si>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</si>
  <si>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</si>
  <si>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</si>
  <si>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</si>
  <si>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</si>
  <si>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</si>
  <si>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</si>
  <si>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</si>
  <si>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</si>
  <si>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</si>
  <si>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</si>
  <si>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</si>
  <si>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</si>
  <si>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</si>
  <si>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</si>
  <si>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</si>
  <si>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</si>
  <si>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</si>
  <si>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</si>
  <si>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</si>
  <si>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</si>
  <si>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</si>
  <si>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</si>
  <si>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</si>
  <si>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</si>
  <si>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</si>
  <si>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</si>
  <si>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</si>
  <si>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</si>
  <si>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</si>
  <si>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</si>
  <si>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</si>
  <si>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</si>
  <si>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</si>
  <si>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</si>
  <si>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</si>
  <si>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</si>
  <si>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</si>
  <si>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</si>
  <si>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</si>
  <si>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</si>
  <si>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</si>
  <si>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</si>
  <si>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</si>
  <si>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</si>
  <si>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</si>
  <si>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</si>
  <si>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</si>
  <si>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</si>
  <si>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</si>
  <si>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</si>
  <si>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</si>
  <si>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</si>
  <si>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</si>
  <si>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</si>
  <si>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</si>
  <si>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</si>
  <si>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</si>
  <si>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</si>
  <si>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</si>
  <si>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</si>
  <si>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</si>
  <si>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</si>
  <si>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</si>
  <si>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</si>
  <si>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</si>
  <si>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</si>
  <si>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</si>
  <si>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</si>
  <si>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</si>
  <si>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</si>
  <si>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</si>
  <si>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</si>
  <si>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</si>
  <si>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</si>
  <si>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</si>
  <si>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</si>
  <si>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</si>
  <si>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</si>
  <si>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</si>
  <si>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</si>
  <si>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</si>
  <si>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</si>
  <si>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</si>
  <si>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</si>
  <si>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</si>
  <si>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</si>
  <si>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</si>
  <si>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</si>
  <si>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</si>
  <si>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</si>
  <si>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</si>
  <si>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</si>
  <si>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</si>
  <si>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</si>
  <si>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</si>
  <si>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</si>
  <si>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</si>
  <si>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</si>
  <si>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</si>
  <si>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</si>
  <si>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</si>
  <si>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</si>
  <si>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</si>
  <si>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</si>
  <si>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</si>
  <si>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</si>
  <si>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</si>
  <si>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</si>
  <si>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</si>
  <si>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</si>
  <si>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</si>
  <si>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</si>
  <si>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</si>
  <si>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</si>
  <si>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</si>
  <si>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</si>
  <si>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</si>
  <si>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</si>
  <si>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</si>
  <si>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</si>
  <si>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</si>
  <si>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</si>
  <si>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</si>
  <si>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</si>
  <si>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</si>
  <si>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</si>
  <si>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</si>
  <si>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</si>
  <si>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</si>
  <si>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</si>
  <si>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</si>
  <si>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</si>
  <si>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</si>
  <si>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</si>
  <si>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</si>
  <si>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</si>
  <si>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</si>
  <si>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</si>
  <si>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</si>
  <si>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</si>
  <si>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</si>
  <si>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</si>
  <si>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</si>
  <si>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</si>
  <si>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</si>
  <si>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</si>
  <si>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</si>
  <si>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</si>
  <si>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</si>
  <si>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</si>
  <si>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</si>
  <si>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</si>
  <si>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</si>
  <si>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</si>
  <si>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</si>
  <si>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</si>
  <si>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</si>
  <si>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</si>
  <si>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</si>
  <si>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</si>
  <si>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</si>
  <si>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</si>
  <si>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</si>
  <si>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</si>
  <si>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</si>
  <si>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</si>
  <si>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</si>
  <si>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</si>
  <si>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</si>
  <si>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</si>
  <si>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</si>
  <si>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</si>
  <si>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</si>
  <si>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</si>
  <si>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</si>
  <si>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</si>
  <si>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</si>
  <si>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</si>
  <si>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</si>
  <si>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</si>
  <si>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</si>
  <si>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</si>
  <si>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</si>
  <si>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</si>
  <si>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</si>
  <si>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</si>
  <si>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</si>
  <si>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</si>
  <si>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</si>
  <si>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</si>
  <si>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</si>
  <si>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</si>
  <si>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</si>
  <si>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</si>
  <si>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</si>
  <si>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</si>
  <si>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</si>
  <si>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</si>
  <si>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</si>
  <si>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</si>
  <si>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</si>
  <si>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</si>
  <si>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</si>
  <si>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</si>
  <si>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</si>
  <si>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</si>
  <si>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</si>
  <si>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</si>
  <si>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</si>
  <si>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</si>
  <si>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</si>
  <si>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</si>
  <si>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</si>
  <si>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</si>
  <si>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</si>
  <si>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</si>
  <si>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</si>
  <si>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</si>
  <si>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</si>
  <si>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</si>
  <si>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</si>
  <si>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</si>
  <si>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</si>
  <si>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</si>
  <si>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</si>
  <si>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</si>
  <si>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</si>
  <si>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</si>
  <si>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</si>
  <si>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</si>
  <si>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</si>
  <si>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</si>
  <si>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</si>
  <si>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</si>
  <si>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</si>
  <si>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</si>
  <si>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</si>
  <si>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</si>
  <si>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</si>
  <si>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</si>
  <si>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</si>
  <si>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</si>
  <si>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</si>
  <si>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</si>
  <si>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</si>
  <si>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</si>
  <si>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</si>
  <si>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</si>
  <si>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</si>
  <si>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</si>
  <si>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</si>
  <si>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</si>
  <si>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</si>
  <si>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</si>
  <si>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</si>
  <si>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</si>
  <si>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</si>
  <si>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</si>
  <si>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</si>
  <si>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</si>
  <si>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</si>
  <si>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</si>
  <si>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</si>
  <si>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</si>
  <si>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</si>
  <si>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</si>
  <si>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</si>
  <si>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</si>
  <si>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</si>
  <si>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</si>
  <si>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</si>
  <si>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</si>
  <si>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</si>
  <si>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</si>
  <si>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</si>
  <si>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</si>
  <si>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</si>
  <si>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</si>
  <si>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</si>
  <si>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</si>
  <si>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</si>
  <si>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</si>
  <si>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</si>
  <si>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</si>
  <si>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</si>
  <si>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</si>
  <si>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</si>
  <si>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</si>
  <si>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</si>
  <si>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</si>
  <si>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</si>
  <si>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</si>
  <si>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</si>
  <si>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</si>
  <si>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</si>
  <si>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</si>
  <si>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</si>
  <si>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</si>
  <si>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</si>
  <si>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</si>
  <si>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</si>
  <si>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</si>
  <si>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</si>
  <si>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</si>
  <si>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</si>
  <si>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</si>
  <si>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</si>
  <si>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</si>
  <si>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</si>
  <si>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</si>
  <si>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</si>
  <si>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</si>
  <si>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</si>
  <si>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</si>
  <si>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</si>
  <si>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</si>
  <si>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</si>
  <si>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</si>
  <si>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</si>
  <si>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</si>
  <si>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</si>
  <si>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</si>
  <si>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</si>
  <si>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</si>
  <si>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</si>
  <si>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</si>
  <si>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</si>
  <si>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</si>
  <si>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</si>
  <si>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</si>
  <si>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</si>
  <si>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</si>
  <si>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</si>
  <si>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</si>
  <si>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</si>
  <si>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</si>
  <si>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</si>
  <si>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</si>
  <si>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</si>
  <si>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</si>
  <si>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</si>
  <si>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</si>
  <si>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</si>
  <si>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</si>
  <si>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</si>
  <si>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</si>
  <si>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</si>
  <si>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</si>
  <si>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</si>
  <si>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</si>
  <si>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</si>
  <si>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</si>
  <si>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</si>
  <si>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</si>
  <si>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</si>
  <si>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</si>
  <si>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</si>
  <si>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</si>
  <si>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</si>
  <si>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</si>
  <si>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</si>
  <si>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</si>
  <si>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</si>
  <si>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</si>
  <si>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</si>
  <si>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</si>
  <si>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</si>
  <si>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</si>
  <si>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</si>
  <si>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</si>
  <si>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</si>
  <si>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</si>
  <si>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</si>
  <si>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</si>
  <si>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</si>
  <si>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</si>
  <si>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</si>
  <si>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</si>
  <si>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</si>
  <si>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</si>
  <si>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</si>
  <si>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</si>
  <si>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</si>
  <si>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</si>
  <si>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</si>
  <si>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</si>
  <si>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</si>
  <si>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</si>
  <si>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</si>
  <si>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</si>
  <si>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</si>
  <si>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</si>
  <si>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</si>
  <si>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</si>
  <si>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</si>
  <si>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</si>
  <si>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</si>
  <si>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</si>
  <si>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</si>
  <si>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</si>
  <si>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</si>
  <si>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</si>
  <si>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</si>
  <si>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</si>
  <si>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</si>
  <si>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</si>
  <si>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</si>
  <si>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</si>
  <si>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</si>
  <si>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</si>
  <si>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</si>
  <si>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</si>
  <si>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</si>
  <si>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</si>
  <si>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</si>
  <si>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</si>
  <si>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</si>
  <si>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</si>
  <si>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</si>
  <si>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</si>
  <si>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</si>
  <si>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</si>
  <si>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</si>
  <si>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</si>
  <si>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</si>
  <si>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</si>
  <si>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</si>
  <si>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</si>
  <si>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</si>
  <si>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</si>
  <si>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</si>
  <si>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</si>
  <si>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</si>
  <si>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</si>
  <si>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</si>
  <si>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</si>
  <si>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</si>
  <si>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</si>
  <si>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</si>
  <si>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</si>
  <si>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</si>
  <si>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</si>
  <si>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</si>
  <si>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</si>
  <si>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</si>
  <si>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</si>
  <si>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</si>
  <si>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</si>
  <si>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</si>
  <si>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</si>
  <si>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</si>
  <si>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</si>
  <si>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</si>
  <si>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</si>
  <si>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</si>
  <si>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</si>
  <si>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</si>
  <si>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</si>
  <si>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</si>
  <si>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</si>
  <si>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</si>
  <si>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</si>
  <si>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</si>
  <si>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</si>
  <si>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</si>
  <si>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</si>
  <si>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</si>
  <si>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</si>
  <si>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</si>
  <si>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</si>
  <si>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</si>
  <si>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</si>
  <si>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</si>
  <si>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</si>
  <si>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</si>
  <si>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</si>
  <si>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</si>
  <si>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</si>
  <si>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</si>
  <si>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</si>
  <si>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</si>
  <si>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</si>
  <si>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</si>
  <si>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</si>
  <si>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</si>
  <si>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</si>
  <si>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</si>
  <si>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</si>
  <si>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</si>
  <si>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</si>
  <si>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</si>
  <si>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</si>
  <si>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</si>
  <si>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</si>
  <si>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</si>
  <si>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</si>
  <si>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</si>
  <si>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</si>
  <si>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</si>
  <si>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</si>
  <si>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</si>
  <si>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</si>
  <si>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</si>
  <si>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</si>
  <si>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</si>
  <si>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</si>
  <si>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</si>
  <si>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</si>
  <si>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</si>
  <si>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</si>
  <si>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</si>
  <si>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</si>
  <si>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</si>
  <si>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</si>
  <si>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</si>
  <si>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</si>
  <si>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</si>
  <si>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</si>
  <si>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</si>
  <si>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</si>
  <si>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</si>
  <si>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</si>
  <si>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</si>
  <si>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</si>
  <si>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</si>
  <si>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</si>
  <si>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</si>
  <si>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</si>
  <si>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</si>
  <si>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</si>
  <si>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</si>
  <si>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</si>
  <si>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</si>
  <si>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</si>
  <si>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</si>
  <si>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</si>
  <si>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</si>
  <si>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</si>
  <si>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</si>
  <si>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</si>
  <si>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</si>
  <si>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</si>
  <si>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</si>
  <si>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</si>
  <si>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</si>
  <si>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</si>
  <si>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</si>
  <si>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</si>
  <si>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</si>
  <si>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</si>
  <si>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</si>
  <si>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</si>
  <si>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</si>
  <si>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</si>
  <si>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</si>
  <si>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</si>
  <si>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</si>
  <si>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</si>
  <si>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</si>
  <si>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</si>
  <si>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</si>
  <si>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</si>
  <si>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</si>
  <si>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</si>
  <si>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</si>
  <si>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</si>
  <si>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</si>
  <si>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</si>
  <si>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</si>
  <si>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</si>
  <si>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</si>
  <si>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</si>
  <si>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</si>
  <si>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</si>
  <si>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</si>
  <si>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</si>
  <si>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</si>
  <si>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</si>
  <si>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</si>
  <si>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</si>
  <si>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</si>
  <si>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</si>
  <si>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</si>
  <si>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</si>
  <si>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</si>
  <si>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</si>
  <si>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</si>
  <si>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</si>
  <si>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</si>
  <si>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</si>
  <si>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</si>
  <si>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</si>
  <si>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</si>
  <si>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</si>
  <si>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</si>
  <si>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</si>
  <si>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</si>
  <si>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</si>
  <si>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</si>
  <si>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</si>
  <si>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</si>
  <si>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</si>
  <si>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</si>
  <si>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</si>
  <si>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</si>
  <si>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</si>
  <si>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</si>
  <si>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</si>
  <si>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</si>
  <si>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</si>
  <si>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</si>
  <si>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</si>
  <si>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</si>
  <si>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</si>
  <si>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</si>
  <si>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</si>
  <si>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</si>
  <si>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</si>
  <si>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</si>
  <si>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</si>
  <si>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</si>
  <si>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</si>
  <si>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</si>
  <si>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</si>
  <si>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</si>
  <si>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</si>
  <si>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</si>
  <si>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</si>
  <si>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</si>
  <si>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</si>
  <si>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</si>
  <si>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</si>
  <si>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</si>
  <si>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</si>
  <si>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</si>
  <si>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</si>
  <si>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</si>
  <si>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</si>
  <si>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</si>
  <si>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</si>
  <si>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</si>
  <si>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</si>
  <si>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</si>
  <si>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</si>
  <si>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</si>
  <si>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</si>
  <si>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</si>
  <si>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</si>
  <si>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</si>
  <si>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</si>
  <si>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</si>
  <si>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</si>
  <si>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</si>
  <si>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</si>
  <si>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</si>
  <si>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</si>
  <si>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</si>
  <si>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</si>
  <si>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</si>
  <si>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</si>
  <si>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</si>
  <si>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</si>
  <si>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</si>
  <si>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</si>
  <si>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</si>
  <si>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</si>
  <si>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</si>
  <si>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</si>
  <si>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</si>
  <si>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</si>
  <si>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</si>
  <si>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</si>
  <si>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</si>
  <si>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</si>
  <si>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</si>
  <si>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</si>
  <si>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</si>
  <si>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</si>
  <si>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</si>
  <si>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</si>
  <si>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</si>
  <si>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</si>
  <si>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</si>
  <si>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</si>
  <si>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</si>
  <si>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</si>
  <si>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</si>
  <si>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</si>
  <si>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</si>
  <si>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</si>
  <si>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</si>
  <si>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</si>
  <si>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</si>
  <si>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</si>
  <si>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</si>
  <si>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</si>
  <si>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</si>
  <si>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</si>
  <si>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</si>
  <si>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</si>
  <si>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</si>
  <si>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</si>
  <si>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</si>
  <si>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</si>
  <si>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</si>
  <si>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</si>
  <si>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</si>
  <si>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</si>
  <si>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</si>
  <si>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</si>
  <si>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</si>
  <si>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</si>
  <si>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</si>
  <si>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</si>
  <si>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</si>
  <si>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</si>
  <si>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</si>
  <si>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</si>
  <si>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</si>
  <si>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</si>
  <si>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</si>
  <si>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</si>
  <si>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</si>
  <si>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</si>
  <si>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</si>
  <si>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</si>
  <si>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</si>
  <si>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</si>
  <si>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</si>
  <si>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</si>
  <si>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</si>
  <si>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</si>
  <si>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</si>
  <si>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</si>
  <si>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</si>
  <si>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</si>
  <si>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</si>
  <si>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</si>
  <si>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</si>
  <si>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</si>
  <si>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</si>
  <si>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</si>
  <si>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</si>
  <si>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</si>
  <si>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</si>
  <si>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</si>
  <si>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</si>
  <si>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</si>
  <si>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</si>
  <si>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</si>
  <si>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</si>
  <si>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</si>
  <si>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</si>
  <si>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</si>
  <si>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</si>
  <si>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</si>
  <si>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</si>
  <si>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</si>
  <si>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</si>
  <si>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</si>
  <si>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</si>
  <si>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</si>
  <si>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</si>
  <si>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</si>
  <si>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</si>
  <si>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</si>
  <si>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</si>
  <si>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</si>
  <si>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</si>
  <si>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</si>
  <si>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</si>
  <si>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</si>
  <si>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</si>
  <si>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</si>
  <si>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</si>
  <si>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</si>
  <si>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</si>
  <si>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</si>
  <si>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</si>
  <si>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</si>
  <si>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</si>
  <si>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</si>
  <si>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</si>
  <si>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</si>
  <si>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</si>
  <si>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</si>
  <si>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</si>
  <si>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</si>
  <si>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</si>
  <si>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</si>
  <si>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</si>
  <si>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</si>
  <si>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</si>
  <si>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</si>
  <si>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</si>
  <si>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</si>
  <si>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</si>
  <si>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</si>
  <si>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</si>
  <si>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</si>
  <si>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</si>
  <si>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</si>
  <si>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</si>
  <si>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</si>
  <si>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</si>
  <si>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</si>
  <si>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</si>
  <si>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</si>
  <si>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</si>
  <si>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</si>
  <si>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</si>
  <si>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</si>
  <si>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</si>
  <si>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</si>
  <si>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</si>
  <si>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</si>
  <si>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</si>
  <si>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</si>
  <si>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</si>
  <si>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</si>
  <si>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</si>
  <si>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</si>
  <si>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</si>
  <si>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</si>
  <si>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</si>
  <si>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</si>
  <si>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</si>
  <si>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</si>
  <si>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</si>
  <si>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</si>
  <si>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</si>
  <si>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</si>
  <si>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</si>
  <si>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</si>
  <si>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</si>
  <si>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</si>
  <si>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</si>
  <si>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</si>
  <si>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</si>
  <si>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</si>
  <si>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</si>
  <si>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</si>
  <si>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</si>
  <si>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</si>
  <si>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</si>
  <si>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</si>
  <si>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</si>
  <si>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</si>
  <si>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</si>
  <si>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</si>
  <si>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</si>
  <si>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</si>
  <si>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</si>
  <si>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</si>
  <si>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</si>
  <si>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</si>
  <si>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</si>
  <si>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</si>
  <si>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</si>
  <si>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</si>
  <si>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</si>
  <si>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</si>
  <si>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</si>
  <si>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</si>
  <si>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</si>
  <si>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</si>
  <si>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</si>
  <si>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</si>
  <si>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</si>
  <si>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</si>
  <si>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</si>
  <si>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</si>
  <si>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</si>
  <si>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</si>
  <si>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</si>
  <si>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</si>
  <si>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</si>
  <si>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</si>
  <si>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</si>
  <si>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</si>
  <si>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</si>
  <si>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</si>
  <si>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</si>
  <si>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</si>
  <si>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</si>
  <si>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</si>
  <si>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</si>
  <si>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</si>
  <si>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</si>
  <si>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</si>
  <si>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</si>
  <si>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</si>
  <si>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</si>
  <si>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</si>
  <si>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</si>
  <si>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</si>
  <si>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</si>
  <si>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</si>
  <si>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</si>
  <si>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</si>
  <si>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</si>
  <si>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</si>
  <si>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</si>
  <si>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</si>
  <si>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</si>
  <si>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</si>
  <si>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</si>
  <si>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</si>
  <si>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</si>
  <si>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</si>
  <si>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</si>
  <si>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</si>
  <si>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</si>
  <si>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</si>
  <si>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</si>
  <si>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</si>
  <si>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</si>
  <si>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</si>
  <si>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</si>
  <si>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</si>
  <si>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</si>
  <si>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</si>
  <si>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</si>
  <si>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</si>
  <si>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</si>
  <si>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</si>
  <si>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</si>
  <si>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</si>
  <si>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</si>
  <si>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</si>
  <si>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</si>
  <si>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</si>
  <si>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</si>
  <si>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</si>
  <si>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</si>
  <si>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</si>
  <si>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</si>
  <si>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</si>
  <si>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</si>
  <si>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</si>
  <si>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</si>
  <si>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</si>
  <si>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</si>
  <si>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</si>
  <si>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</si>
  <si>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</si>
  <si>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</si>
  <si>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</si>
  <si>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</si>
  <si>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</si>
  <si>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</si>
  <si>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</si>
  <si>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</si>
  <si>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</si>
  <si>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</si>
  <si>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</si>
  <si>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</si>
  <si>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</si>
  <si>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</si>
  <si>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</si>
  <si>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</si>
  <si>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</si>
  <si>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</si>
  <si>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</si>
  <si>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</si>
  <si>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</si>
  <si>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</si>
  <si>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</si>
  <si>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</si>
  <si>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</si>
  <si>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</si>
  <si>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</si>
  <si>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</si>
  <si>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</si>
  <si>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</si>
  <si>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</si>
  <si>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</si>
  <si>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</si>
  <si>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</si>
  <si>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</si>
  <si>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</si>
  <si>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</si>
  <si>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</si>
  <si>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</si>
  <si>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</si>
  <si>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</si>
  <si>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</si>
  <si>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</si>
  <si>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</si>
  <si>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</si>
  <si>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</si>
  <si>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</si>
  <si>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</si>
  <si>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</si>
  <si>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</si>
  <si>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</si>
  <si>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</si>
  <si>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</si>
  <si>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</si>
  <si>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</si>
  <si>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</si>
  <si>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</si>
  <si>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</si>
  <si>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</si>
  <si>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</si>
  <si>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</si>
  <si>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</si>
  <si>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</si>
  <si>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</si>
  <si>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</si>
  <si>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</si>
  <si>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</si>
  <si>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</si>
  <si>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</si>
  <si>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</si>
  <si>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</si>
  <si>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</si>
  <si>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</si>
  <si>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</si>
  <si>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</si>
  <si>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</si>
  <si>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</si>
  <si>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</si>
  <si>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</si>
  <si>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</si>
  <si>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</si>
  <si>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</si>
  <si>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</si>
  <si>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</si>
  <si>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</si>
  <si>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</si>
  <si>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</si>
  <si>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</si>
  <si>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</si>
  <si>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</si>
  <si>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</si>
  <si>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</si>
  <si>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</si>
  <si>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</si>
  <si>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</si>
  <si>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</si>
  <si>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</si>
  <si>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</si>
  <si>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</si>
  <si>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</si>
  <si>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</si>
  <si>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</si>
  <si>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</si>
  <si>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</si>
  <si>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</si>
  <si>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</si>
  <si>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</si>
  <si>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</si>
  <si>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</si>
  <si>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</si>
  <si>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</si>
  <si>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</si>
  <si>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</si>
  <si>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</si>
  <si>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</si>
  <si>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</si>
  <si>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</si>
  <si>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</si>
  <si>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</si>
  <si>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</si>
  <si>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</si>
  <si>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</si>
  <si>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</si>
  <si>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</si>
  <si>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</si>
  <si>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</si>
  <si>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</si>
  <si>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</si>
  <si>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</si>
  <si>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</si>
  <si>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</si>
  <si>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</si>
  <si>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</si>
  <si>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</si>
  <si>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</si>
  <si>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</si>
  <si>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</si>
  <si>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</si>
  <si>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</si>
  <si>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</si>
  <si>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</si>
  <si>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</si>
  <si>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</si>
  <si>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</si>
  <si>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</si>
  <si>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</si>
  <si>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</si>
  <si>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</si>
  <si>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</si>
  <si>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</si>
  <si>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</si>
  <si>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</si>
  <si>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</si>
  <si>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</si>
  <si>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</si>
  <si>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</si>
  <si>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</si>
  <si>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</si>
  <si>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</si>
  <si>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</si>
  <si>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</si>
  <si>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</si>
  <si>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</si>
  <si>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</si>
  <si>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</si>
  <si>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</si>
  <si>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</si>
  <si>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</si>
  <si>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</si>
  <si>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</si>
  <si>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</si>
  <si>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</si>
  <si>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</si>
  <si>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</si>
  <si>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</si>
  <si>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</si>
  <si>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</si>
  <si>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</si>
  <si>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</si>
  <si>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</si>
  <si>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</si>
  <si>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</si>
  <si>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</si>
  <si>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</si>
  <si>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</si>
  <si>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</si>
  <si>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</si>
  <si>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</si>
  <si>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</si>
  <si>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</si>
  <si>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</si>
  <si>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</si>
  <si>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</si>
  <si>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</si>
  <si>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</si>
  <si>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</si>
  <si>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</si>
  <si>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</si>
  <si>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</si>
  <si>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</si>
  <si>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</si>
  <si>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</si>
  <si>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</si>
  <si>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</si>
  <si>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</si>
  <si>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</si>
  <si>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</si>
  <si>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</si>
  <si>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</si>
  <si>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</si>
  <si>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</si>
  <si>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</si>
  <si>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</si>
  <si>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</si>
  <si>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</si>
  <si>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</si>
  <si>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</si>
  <si>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</si>
  <si>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</si>
  <si>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</si>
  <si>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</si>
  <si>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</si>
  <si>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</si>
  <si>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</si>
  <si>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</si>
  <si>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</si>
  <si>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</si>
  <si>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</si>
  <si>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</si>
  <si>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</si>
  <si>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</si>
  <si>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</si>
  <si>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</si>
  <si>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</si>
  <si>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</si>
  <si>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</si>
  <si>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</si>
  <si>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</si>
  <si>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</si>
  <si>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</si>
  <si>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</si>
  <si>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</si>
  <si>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</si>
  <si>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</si>
  <si>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</si>
  <si>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</si>
  <si>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</si>
  <si>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</si>
  <si>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</si>
  <si>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</si>
  <si>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</si>
  <si>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</si>
  <si>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</si>
  <si>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</si>
  <si>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</si>
  <si>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</si>
  <si>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</si>
  <si>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</si>
  <si>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</si>
  <si>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</si>
  <si>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</si>
  <si>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</si>
  <si>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</si>
  <si>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</si>
  <si>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</si>
  <si>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</si>
  <si>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</si>
  <si>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</si>
  <si>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</si>
  <si>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</si>
  <si>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</si>
  <si>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</si>
  <si>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</si>
  <si>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</si>
  <si>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</si>
  <si>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</si>
  <si>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</si>
  <si>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</si>
  <si>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</si>
  <si>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</si>
  <si>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</si>
  <si>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</si>
  <si>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</si>
  <si>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</si>
  <si>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</si>
  <si>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</si>
  <si>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</si>
  <si>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</si>
  <si>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</si>
  <si>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</si>
  <si>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</si>
  <si>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</si>
  <si>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</si>
  <si>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</si>
  <si>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</si>
  <si>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</si>
  <si>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</si>
  <si>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</si>
  <si>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</si>
  <si>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</si>
  <si>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</si>
  <si>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</si>
  <si>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</si>
  <si>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</si>
  <si>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</si>
  <si>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</si>
  <si>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</si>
  <si>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</si>
  <si>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</si>
  <si>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</si>
  <si>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</si>
  <si>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</si>
  <si>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</si>
  <si>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</si>
  <si>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</si>
  <si>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</si>
  <si>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</si>
  <si>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</si>
  <si>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</si>
  <si>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</si>
  <si>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</si>
  <si>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</si>
  <si>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</si>
  <si>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</si>
  <si>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</si>
  <si>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</si>
  <si>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</si>
  <si>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</si>
  <si>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</si>
  <si>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</si>
  <si>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</si>
  <si>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</si>
  <si>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</si>
  <si>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</si>
  <si>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</si>
  <si>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</si>
  <si>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</si>
  <si>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</si>
  <si>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</si>
  <si>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</si>
  <si>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</si>
  <si>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</si>
  <si>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</si>
  <si>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</si>
  <si>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</si>
  <si>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</si>
  <si>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</si>
  <si>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</si>
  <si>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</si>
  <si>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</si>
  <si>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</si>
  <si>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</si>
  <si>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</si>
  <si>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</si>
  <si>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</si>
  <si>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</si>
  <si>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</si>
  <si>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</si>
  <si>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</si>
  <si>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</si>
  <si>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</si>
  <si>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</si>
  <si>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</si>
  <si>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</si>
  <si>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</si>
  <si>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</si>
  <si>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</si>
  <si>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</si>
  <si>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</si>
  <si>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</si>
  <si>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</si>
  <si>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</si>
  <si>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</si>
  <si>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</si>
  <si>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</si>
  <si>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</si>
  <si>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</si>
  <si>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</si>
  <si>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</si>
  <si>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</si>
  <si>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</si>
  <si>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</si>
  <si>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</si>
  <si>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</si>
  <si>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</si>
  <si>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</si>
  <si>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</si>
  <si>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</si>
  <si>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</si>
  <si>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</si>
  <si>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</si>
  <si>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</si>
  <si>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</si>
  <si>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</si>
  <si>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</si>
  <si>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</si>
  <si>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</si>
  <si>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</si>
  <si>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</si>
  <si>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</si>
  <si>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</si>
  <si>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</si>
  <si>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</si>
  <si>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</si>
  <si>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</si>
  <si>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</si>
  <si>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</si>
  <si>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</si>
  <si>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</si>
  <si>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</si>
  <si>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</si>
  <si>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</si>
  <si>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</si>
  <si>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</si>
  <si>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</si>
  <si>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</si>
  <si>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</si>
  <si>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</si>
  <si>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</si>
  <si>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</si>
  <si>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</si>
  <si>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</si>
  <si>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</si>
  <si>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</si>
  <si>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</si>
  <si>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</si>
  <si>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</si>
  <si>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</si>
  <si>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</si>
  <si>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</si>
  <si>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</si>
  <si>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</si>
  <si>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</si>
  <si>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</si>
  <si>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</si>
  <si>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</si>
  <si>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</si>
  <si>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</si>
  <si>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</si>
  <si>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</si>
  <si>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</si>
  <si>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</si>
  <si>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</si>
  <si>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</si>
  <si>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</si>
  <si>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</si>
  <si>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</si>
  <si>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</si>
  <si>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</si>
  <si>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</si>
  <si>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</si>
  <si>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</si>
  <si>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</si>
  <si>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</si>
  <si>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</si>
  <si>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</si>
  <si>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</si>
  <si>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</si>
  <si>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</si>
  <si>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</si>
  <si>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</si>
  <si>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</si>
  <si>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</si>
  <si>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</si>
  <si>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</si>
  <si>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</si>
  <si>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</si>
  <si>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</si>
  <si>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</si>
  <si>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</si>
  <si>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</si>
  <si>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</si>
  <si>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</si>
  <si>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</si>
  <si>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</si>
  <si>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</si>
  <si>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</si>
  <si>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</si>
  <si>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</si>
  <si>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</si>
  <si>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</si>
  <si>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</si>
  <si>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</si>
  <si>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</si>
  <si>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</si>
  <si>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</si>
  <si>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</si>
  <si>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</si>
  <si>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</si>
  <si>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</si>
  <si>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</si>
  <si>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</si>
  <si>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</si>
  <si>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</si>
  <si>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</si>
  <si>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</si>
  <si>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</si>
  <si>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</si>
  <si>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</si>
  <si>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</si>
  <si>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</si>
  <si>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</si>
  <si>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</si>
  <si>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</si>
  <si>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</si>
  <si>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</si>
  <si>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</si>
  <si>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</si>
  <si>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</si>
  <si>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</si>
  <si>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</si>
  <si>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</si>
  <si>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</si>
  <si>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</si>
  <si>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</si>
  <si>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</si>
  <si>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</si>
  <si>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</si>
  <si>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</si>
  <si>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</si>
  <si>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</si>
  <si>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</si>
  <si>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</si>
  <si>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</si>
  <si>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</si>
  <si>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</si>
  <si>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</si>
  <si>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</si>
  <si>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</si>
  <si>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</si>
  <si>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</si>
  <si>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</si>
  <si>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</si>
  <si>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</si>
  <si>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</si>
  <si>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</si>
  <si>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</si>
  <si>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</si>
  <si>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</si>
  <si>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</si>
  <si>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</si>
  <si>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</si>
  <si>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</si>
  <si>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</si>
  <si>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</si>
  <si>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</si>
  <si>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</si>
  <si>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</si>
  <si>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</si>
  <si>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</si>
  <si>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</si>
  <si>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</si>
  <si>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</si>
  <si>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</si>
  <si>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</si>
  <si>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</si>
  <si>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</si>
  <si>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</si>
  <si>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</si>
  <si>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</si>
  <si>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</si>
  <si>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</si>
  <si>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</si>
  <si>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</si>
  <si>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</si>
  <si>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</si>
  <si>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</si>
  <si>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</si>
  <si>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</si>
  <si>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</si>
  <si>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</si>
  <si>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</si>
  <si>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</si>
  <si>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</si>
  <si>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</si>
  <si>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</si>
  <si>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</si>
  <si>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</si>
  <si>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</si>
  <si>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</si>
  <si>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</si>
  <si>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</si>
  <si>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</si>
  <si>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</si>
  <si>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</si>
  <si>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</si>
  <si>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</si>
  <si>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</si>
  <si>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</si>
  <si>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</si>
  <si>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</si>
  <si>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</si>
  <si>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</si>
  <si>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</si>
  <si>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</si>
  <si>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</si>
  <si>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</si>
  <si>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</si>
  <si>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</si>
  <si>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</si>
  <si>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</si>
  <si>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</si>
  <si>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</si>
  <si>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</si>
  <si>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</si>
  <si>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</si>
  <si>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</si>
  <si>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</si>
  <si>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</si>
  <si>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</si>
  <si>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</si>
  <si>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</si>
  <si>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</si>
  <si>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</si>
  <si>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</si>
  <si>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</si>
  <si>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</si>
  <si>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</si>
  <si>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</si>
  <si>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</si>
  <si>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</si>
  <si>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</si>
  <si>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</si>
  <si>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</si>
  <si>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</si>
  <si>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</si>
  <si>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</si>
  <si>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</si>
  <si>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</si>
  <si>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</si>
  <si>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</si>
  <si>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</si>
  <si>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</si>
  <si>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</si>
  <si>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</si>
  <si>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</si>
  <si>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</si>
  <si>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</si>
  <si>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</si>
  <si>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</si>
  <si>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</si>
  <si>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</si>
  <si>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</si>
  <si>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</si>
  <si>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</si>
  <si>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</si>
  <si>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</si>
  <si>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</si>
  <si>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</si>
  <si>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</si>
  <si>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</si>
  <si>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</si>
  <si>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</si>
  <si>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</si>
  <si>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</si>
  <si>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</si>
  <si>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</si>
  <si>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</si>
  <si>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</si>
  <si>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</si>
  <si>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</si>
  <si>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</si>
  <si>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</si>
  <si>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</si>
  <si>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</si>
  <si>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</si>
  <si>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</si>
  <si>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</si>
  <si>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</si>
  <si>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</si>
  <si>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</si>
  <si>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</si>
  <si>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</si>
  <si>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</si>
  <si>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</si>
  <si>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</si>
  <si>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</si>
  <si>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</si>
  <si>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</si>
  <si>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</si>
  <si>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</si>
  <si>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</si>
  <si>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</si>
  <si>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</si>
  <si>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</si>
  <si>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</si>
  <si>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</si>
  <si>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</si>
  <si>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</si>
  <si>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</si>
  <si>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</si>
  <si>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</si>
  <si>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</si>
  <si>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</si>
  <si>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</si>
  <si>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</si>
  <si>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</si>
  <si>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</si>
  <si>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</si>
  <si>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</si>
  <si>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</si>
  <si>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</si>
  <si>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</si>
  <si>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</si>
  <si>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</si>
  <si>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</si>
  <si>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</si>
  <si>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</si>
  <si>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</si>
  <si>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</si>
  <si>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</si>
  <si>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</si>
  <si>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</si>
  <si>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</si>
  <si>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</si>
  <si>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</si>
  <si>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</si>
  <si>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</si>
  <si>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</si>
  <si>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</si>
  <si>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</si>
  <si>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</si>
  <si>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</si>
  <si>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</si>
  <si>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</si>
  <si>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</si>
  <si>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</si>
  <si>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</si>
  <si>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</si>
  <si>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</si>
  <si>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</si>
  <si>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</si>
  <si>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</si>
  <si>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</si>
  <si>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</si>
  <si>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</si>
  <si>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</si>
  <si>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</si>
  <si>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</si>
  <si>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</si>
  <si>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</si>
  <si>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</si>
  <si>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</si>
  <si>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</si>
  <si>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</si>
  <si>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</si>
  <si>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</si>
  <si>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</si>
  <si>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</si>
  <si>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</si>
  <si>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</si>
  <si>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</si>
  <si>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</si>
  <si>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</si>
  <si>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</si>
  <si>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</si>
  <si>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</si>
  <si>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</si>
  <si>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</si>
  <si>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</si>
  <si>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</si>
  <si>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</si>
  <si>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</si>
  <si>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</si>
  <si>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</si>
  <si>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</si>
  <si>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</si>
  <si>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</si>
  <si>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</si>
  <si>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</si>
  <si>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</si>
  <si>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</si>
  <si>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</si>
  <si>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</si>
  <si>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</si>
  <si>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</si>
  <si>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</si>
  <si>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</si>
  <si>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</si>
  <si>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</si>
  <si>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</si>
  <si>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</si>
  <si>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</si>
  <si>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</si>
  <si>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</si>
  <si>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</si>
  <si>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</si>
  <si>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</si>
  <si>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</si>
  <si>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</si>
  <si>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</si>
  <si>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</si>
  <si>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</si>
  <si>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</si>
  <si>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</si>
  <si>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</si>
  <si>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</si>
  <si>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</si>
  <si>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</si>
  <si>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</si>
  <si>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</si>
  <si>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</si>
  <si>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</si>
  <si>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</si>
  <si>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</si>
  <si>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</si>
  <si>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</si>
  <si>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</si>
  <si>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</si>
  <si>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</si>
  <si>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</si>
  <si>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</si>
  <si>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</si>
  <si>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</si>
  <si>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</si>
  <si>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</si>
  <si>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</si>
  <si>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</si>
  <si>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</si>
  <si>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</si>
  <si>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</si>
  <si>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</si>
  <si>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</si>
  <si>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</si>
  <si>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</si>
  <si>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</si>
  <si>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</si>
  <si>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</si>
  <si>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</si>
  <si>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</si>
  <si>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</si>
  <si>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</si>
  <si>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</si>
  <si>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</si>
  <si>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</si>
  <si>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</si>
  <si>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</si>
  <si>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</si>
  <si>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</si>
  <si>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</si>
  <si>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</si>
  <si>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</si>
  <si>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</si>
  <si>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</si>
  <si>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</si>
  <si>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</si>
  <si>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</si>
  <si>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</si>
  <si>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</si>
  <si>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</si>
  <si>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</si>
  <si>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</si>
  <si>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</si>
  <si>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</si>
  <si>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</si>
  <si>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</si>
  <si>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</si>
  <si>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</si>
  <si>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</si>
  <si>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</si>
  <si>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</si>
  <si>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</si>
  <si>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</si>
  <si>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</si>
  <si>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</si>
  <si>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</si>
  <si>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</si>
  <si>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</si>
  <si>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</si>
  <si>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</si>
  <si>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</si>
  <si>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</si>
  <si>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</si>
  <si>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</si>
  <si>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</si>
  <si>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</si>
  <si>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</si>
  <si>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</si>
  <si>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</si>
  <si>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</si>
  <si>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</si>
  <si>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</si>
  <si>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</si>
  <si>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</si>
  <si>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</si>
  <si>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</si>
  <si>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</si>
  <si>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</si>
  <si>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</si>
  <si>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</si>
  <si>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</si>
  <si>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</si>
  <si>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</si>
  <si>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</si>
  <si>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</si>
  <si>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</si>
  <si>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</si>
  <si>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</si>
  <si>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</si>
  <si>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</si>
  <si>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</si>
  <si>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</si>
  <si>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</si>
  <si>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</si>
  <si>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</si>
  <si>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</si>
  <si>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</si>
  <si>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</si>
  <si>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</si>
  <si>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</si>
  <si>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</si>
  <si>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</si>
  <si>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</si>
  <si>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</si>
  <si>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</si>
  <si>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</si>
  <si>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</si>
  <si>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</si>
  <si>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</si>
  <si>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</si>
  <si>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</si>
  <si>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</si>
  <si>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</si>
  <si>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</si>
  <si>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</si>
  <si>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</si>
  <si>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</si>
  <si>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</si>
  <si>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</si>
  <si>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</si>
  <si>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</si>
  <si>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</si>
  <si>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</si>
  <si>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</si>
  <si>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</si>
  <si>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</si>
  <si>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</si>
  <si>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</si>
  <si>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</si>
  <si>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</si>
  <si>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</si>
  <si>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</si>
  <si>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</si>
  <si>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</si>
  <si>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</si>
  <si>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</si>
  <si>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</si>
  <si>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</si>
  <si>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</si>
  <si>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</si>
  <si>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</si>
  <si>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</si>
  <si>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</si>
  <si>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</si>
  <si>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</si>
  <si>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</si>
  <si>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</si>
  <si>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</si>
  <si>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</si>
  <si>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</si>
  <si>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</si>
  <si>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</si>
  <si>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</si>
  <si>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</si>
  <si>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</si>
  <si>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</si>
  <si>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</si>
  <si>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</si>
  <si>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</si>
  <si>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</si>
  <si>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</si>
  <si>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</si>
  <si>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</si>
  <si>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</si>
  <si>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</si>
  <si>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</si>
  <si>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</si>
  <si>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</si>
  <si>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</si>
  <si>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</si>
  <si>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</si>
  <si>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</si>
  <si>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</si>
  <si>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</si>
  <si>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</si>
  <si>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</si>
  <si>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</si>
  <si>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</si>
  <si>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</si>
  <si>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</si>
  <si>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</si>
  <si>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</si>
  <si>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</si>
  <si>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</si>
  <si>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</si>
  <si>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</si>
  <si>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</si>
  <si>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</si>
  <si>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</si>
  <si>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</si>
  <si>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</si>
  <si>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</si>
  <si>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</si>
  <si>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</si>
  <si>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</si>
  <si>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</si>
  <si>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</si>
  <si>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</si>
  <si>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</si>
  <si>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</si>
  <si>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</si>
  <si>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</si>
  <si>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</si>
  <si>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</si>
  <si>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</si>
  <si>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</si>
  <si>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</si>
  <si>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</si>
  <si>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</si>
  <si>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</si>
  <si>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</si>
  <si>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</si>
  <si>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</si>
  <si>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</si>
  <si>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</si>
  <si>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</si>
  <si>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</si>
  <si>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</si>
  <si>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</si>
  <si>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</si>
  <si>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</si>
  <si>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</si>
  <si>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</si>
  <si>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</si>
  <si>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</si>
  <si>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</si>
  <si>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</si>
  <si>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</si>
  <si>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</si>
  <si>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</si>
  <si>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</si>
  <si>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</si>
  <si>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</si>
  <si>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</si>
  <si>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</si>
  <si>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</si>
  <si>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</si>
  <si>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</si>
  <si>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</si>
  <si>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</si>
  <si>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</si>
  <si>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</si>
  <si>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</si>
  <si>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</si>
  <si>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</si>
  <si>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</si>
  <si>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</si>
  <si>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</si>
  <si>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</si>
  <si>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</si>
  <si>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</si>
  <si>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</si>
  <si>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</si>
  <si>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</si>
  <si>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</si>
  <si>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</si>
  <si>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</si>
  <si>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</si>
  <si>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</si>
  <si>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</si>
  <si>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</si>
  <si>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</si>
  <si>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</si>
  <si>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</si>
  <si>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</si>
  <si>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</si>
  <si>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</si>
  <si>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</si>
  <si>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</si>
  <si>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</si>
  <si>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</si>
  <si>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</si>
  <si>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</si>
  <si>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</si>
  <si>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</si>
  <si>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</si>
  <si>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</si>
  <si>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</si>
  <si>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</si>
  <si>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</si>
  <si>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</si>
  <si>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</si>
  <si>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</si>
  <si>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</si>
  <si>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</si>
  <si>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</si>
  <si>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</si>
  <si>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</si>
  <si>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</si>
  <si>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</si>
  <si>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</si>
  <si>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</si>
  <si>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</si>
  <si>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</si>
  <si>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</si>
  <si>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</si>
  <si>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</si>
  <si>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</si>
  <si>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</si>
  <si>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</si>
  <si>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</si>
  <si>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</si>
  <si>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</si>
  <si>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</si>
  <si>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</si>
  <si>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</si>
  <si>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</si>
  <si>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</si>
  <si>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</si>
  <si>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</si>
  <si>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</si>
  <si>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</si>
  <si>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</si>
  <si>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</si>
  <si>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</si>
  <si>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</si>
  <si>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</si>
  <si>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</si>
  <si>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</si>
  <si>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</si>
  <si>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</si>
  <si>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</si>
  <si>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</si>
  <si>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</si>
  <si>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</si>
  <si>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</si>
  <si>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</si>
  <si>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</si>
  <si>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</si>
  <si>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</si>
  <si>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</si>
  <si>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</si>
  <si>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</si>
  <si>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</si>
  <si>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</si>
  <si>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</si>
  <si>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</si>
  <si>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</si>
  <si>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</si>
  <si>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</si>
  <si>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</si>
  <si>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</si>
  <si>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</si>
  <si>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</si>
  <si>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</si>
  <si>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</si>
  <si>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</si>
  <si>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</si>
  <si>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</si>
  <si>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</si>
  <si>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</si>
  <si>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</si>
  <si>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</si>
  <si>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</si>
  <si>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</si>
  <si>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</si>
  <si>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</si>
  <si>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</si>
  <si>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</si>
  <si>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</si>
  <si>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</si>
  <si>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</si>
  <si>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</si>
  <si>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</si>
  <si>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</si>
  <si>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</si>
  <si>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</si>
  <si>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</si>
  <si>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</si>
  <si>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</si>
  <si>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</si>
  <si>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</si>
  <si>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</si>
  <si>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</si>
  <si>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</si>
  <si>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</si>
  <si>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</si>
  <si>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</si>
  <si>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</si>
  <si>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</si>
  <si>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</si>
  <si>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</si>
  <si>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</si>
  <si>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</si>
  <si>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</si>
  <si>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</si>
  <si>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</si>
  <si>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</si>
  <si>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</si>
  <si>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</si>
  <si>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</si>
  <si>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</si>
  <si>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</si>
  <si>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</si>
  <si>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</si>
  <si>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</si>
  <si>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</si>
  <si>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</si>
  <si>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</si>
  <si>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</si>
  <si>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</si>
  <si>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</si>
  <si>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</si>
  <si>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</si>
  <si>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</si>
  <si>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</si>
  <si>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</si>
  <si>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</si>
  <si>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</si>
  <si>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</si>
  <si>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</si>
  <si>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</si>
  <si>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</si>
  <si>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</si>
  <si>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</si>
  <si>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</si>
  <si>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</si>
  <si>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</si>
  <si>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</si>
  <si>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</si>
  <si>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</si>
  <si>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</si>
  <si>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</si>
  <si>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</si>
  <si>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</si>
  <si>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</si>
  <si>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</si>
  <si>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</si>
  <si>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</si>
  <si>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</si>
  <si>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</si>
  <si>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</si>
  <si>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</si>
  <si>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</si>
  <si>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</si>
  <si>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</si>
  <si>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</si>
  <si>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</si>
  <si>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</si>
  <si>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</si>
  <si>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</si>
  <si>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</si>
  <si>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</si>
  <si>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</si>
  <si>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</si>
  <si>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</si>
  <si>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</si>
  <si>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</si>
  <si>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</si>
  <si>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</si>
  <si>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</si>
  <si>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</si>
  <si>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</si>
  <si>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</si>
  <si>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</si>
  <si>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</si>
  <si>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</si>
  <si>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</si>
  <si>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</si>
  <si>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</si>
  <si>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</si>
  <si>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</si>
  <si>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</si>
  <si>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</si>
  <si>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</si>
  <si>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</si>
  <si>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</si>
  <si>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</si>
  <si>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</si>
  <si>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</si>
  <si>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</si>
  <si>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</si>
  <si>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</si>
  <si>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</si>
  <si>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</si>
  <si>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</si>
  <si>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</si>
  <si>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</si>
  <si>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</si>
  <si>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</si>
  <si>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</si>
  <si>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</si>
  <si>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</si>
  <si>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</si>
  <si>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</si>
  <si>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</si>
  <si>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</si>
  <si>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</si>
  <si>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</si>
  <si>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</si>
  <si>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</si>
  <si>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</si>
  <si>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</si>
  <si>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</si>
  <si>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</si>
  <si>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</si>
  <si>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</si>
  <si>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</si>
  <si>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</si>
  <si>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</si>
  <si>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</si>
  <si>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</si>
  <si>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</si>
  <si>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</si>
  <si>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</si>
  <si>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</si>
  <si>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</si>
  <si>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</si>
  <si>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</si>
  <si>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</si>
  <si>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</si>
  <si>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</si>
  <si>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</si>
  <si>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</si>
  <si>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</si>
  <si>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</si>
  <si>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</si>
  <si>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</si>
  <si>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</si>
  <si>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</si>
  <si>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</si>
  <si>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</si>
  <si>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</si>
  <si>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</si>
  <si>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</si>
  <si>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</si>
  <si>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</si>
  <si>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</si>
  <si>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</si>
  <si>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</si>
  <si>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</si>
  <si>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</si>
  <si>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</si>
  <si>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</si>
  <si>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</si>
  <si>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</si>
  <si>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</si>
  <si>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</si>
  <si>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</si>
  <si>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</si>
  <si>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</si>
  <si>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</si>
  <si>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</si>
  <si>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</si>
  <si>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</si>
  <si>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</si>
  <si>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</si>
  <si>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</si>
  <si>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</si>
  <si>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</si>
  <si>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</si>
  <si>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</si>
  <si>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</si>
  <si>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</si>
  <si>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</si>
  <si>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</si>
  <si>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</si>
  <si>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</si>
  <si>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</si>
  <si>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</si>
  <si>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</si>
  <si>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</si>
  <si>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</si>
  <si>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</si>
  <si>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</si>
  <si>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</si>
  <si>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</si>
  <si>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</si>
  <si>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</si>
  <si>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</si>
  <si>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</si>
  <si>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</si>
  <si>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</si>
  <si>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</si>
  <si>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</si>
  <si>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</si>
  <si>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</si>
  <si>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</si>
  <si>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</si>
  <si>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</si>
  <si>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</si>
  <si>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</si>
  <si>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</si>
  <si>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</si>
  <si>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</si>
  <si>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</si>
  <si>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</si>
  <si>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</si>
  <si>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</si>
  <si>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</si>
  <si>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</si>
  <si>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</si>
  <si>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</si>
  <si>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</si>
  <si>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</si>
  <si>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</si>
  <si>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</si>
  <si>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</si>
  <si>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</si>
  <si>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</si>
  <si>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</si>
  <si>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</si>
  <si>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</si>
  <si>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</si>
  <si>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</si>
  <si>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</si>
  <si>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</si>
  <si>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</si>
  <si>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</si>
  <si>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</si>
  <si>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</si>
  <si>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</si>
  <si>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</si>
  <si>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</si>
  <si>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</si>
  <si>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</si>
  <si>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</si>
  <si>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</si>
  <si>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</si>
  <si>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</si>
  <si>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</si>
  <si>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</si>
  <si>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</si>
  <si>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</si>
  <si>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</si>
  <si>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</si>
  <si>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</si>
  <si>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</si>
  <si>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</si>
  <si>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</si>
  <si>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</si>
  <si>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</si>
  <si>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</si>
  <si>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</si>
  <si>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</si>
  <si>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</si>
  <si>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</si>
  <si>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</si>
  <si>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</si>
  <si>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</si>
  <si>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</si>
  <si>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</si>
  <si>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</si>
  <si>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</si>
  <si>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</si>
  <si>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</si>
  <si>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</si>
  <si>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</si>
  <si>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</si>
  <si>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</si>
  <si>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</si>
  <si>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</si>
  <si>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</si>
  <si>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</si>
  <si>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</si>
  <si>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</si>
  <si>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</si>
  <si>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</si>
  <si>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</si>
  <si>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</si>
  <si>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</si>
  <si>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</si>
  <si>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</si>
  <si>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</si>
  <si>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</si>
  <si>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</si>
  <si>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</si>
  <si>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</si>
  <si>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</si>
  <si>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</si>
  <si>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</si>
  <si>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</si>
  <si>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</si>
  <si>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</si>
  <si>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</si>
  <si>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</si>
  <si>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</si>
  <si>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</si>
  <si>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</si>
  <si>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</si>
  <si>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</si>
  <si>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</si>
  <si>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</si>
  <si>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</si>
  <si>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</si>
  <si>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</si>
  <si>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</si>
  <si>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</si>
  <si>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</si>
  <si>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</si>
  <si>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</si>
  <si>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</si>
  <si>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</si>
  <si>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</si>
  <si>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</si>
  <si>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</si>
  <si>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</si>
  <si>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</si>
  <si>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</si>
  <si>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</si>
  <si>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</si>
  <si>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</si>
  <si>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</si>
  <si>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</si>
  <si>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</si>
  <si>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</si>
  <si>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</si>
  <si>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</si>
  <si>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</si>
  <si>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</si>
  <si>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</si>
  <si>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</si>
  <si>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</si>
  <si>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</si>
  <si>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</si>
  <si>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</si>
  <si>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</si>
  <si>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</si>
  <si>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</si>
  <si>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</si>
  <si>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</si>
  <si>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</si>
  <si>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</si>
  <si>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</si>
  <si>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</si>
  <si>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</si>
  <si>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</si>
  <si>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</si>
  <si>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</si>
  <si>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</si>
  <si>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</si>
  <si>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</si>
  <si>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</si>
  <si>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</si>
  <si>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</si>
  <si>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</si>
  <si>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</si>
  <si>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</si>
  <si>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</si>
  <si>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</si>
  <si>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</si>
  <si>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</si>
  <si>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</si>
  <si>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</si>
  <si>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</si>
  <si>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</si>
  <si>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</si>
  <si>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</si>
  <si>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</si>
  <si>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</si>
  <si>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</si>
  <si>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</si>
  <si>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</si>
  <si>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</si>
  <si>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</si>
  <si>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</si>
  <si>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</si>
  <si>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</si>
  <si>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</si>
  <si>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</si>
  <si>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</si>
  <si>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</si>
  <si>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</si>
  <si>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</si>
  <si>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</si>
  <si>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</si>
  <si>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</si>
  <si>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</si>
  <si>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</si>
  <si>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</si>
  <si>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</si>
  <si>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</si>
  <si>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</si>
  <si>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</si>
  <si>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</si>
  <si>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</si>
  <si>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</si>
  <si>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</si>
  <si>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</si>
  <si>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</si>
  <si>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</si>
  <si>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</si>
  <si>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</si>
  <si>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</si>
  <si>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</si>
  <si>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</si>
  <si>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</si>
  <si>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</si>
  <si>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</si>
  <si>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</si>
  <si>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</si>
  <si>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</si>
  <si>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</si>
  <si>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</si>
  <si>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</si>
  <si>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</si>
  <si>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</si>
  <si>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</si>
  <si>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</si>
  <si>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</si>
  <si>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</si>
  <si>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</si>
  <si>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</si>
  <si>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</si>
  <si>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</si>
  <si>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</si>
  <si>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</si>
  <si>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</si>
  <si>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</si>
  <si>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</si>
  <si>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</si>
  <si>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</si>
  <si>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</si>
  <si>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</si>
  <si>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</si>
  <si>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</si>
  <si>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</si>
  <si>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</si>
  <si>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</si>
  <si>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</si>
  <si>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</si>
  <si>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</si>
  <si>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</si>
  <si>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</si>
  <si>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</si>
  <si>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</si>
  <si>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</si>
  <si>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</si>
  <si>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</si>
  <si>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</si>
  <si>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</si>
  <si>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</si>
  <si>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</si>
  <si>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</si>
  <si>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</si>
  <si>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</si>
  <si>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</si>
  <si>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</si>
  <si>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</si>
  <si>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</si>
  <si>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</si>
  <si>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</si>
  <si>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</si>
  <si>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</si>
  <si>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</si>
  <si>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</si>
  <si>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</si>
  <si>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</si>
  <si>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</si>
  <si>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</si>
  <si>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</si>
  <si>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</si>
  <si>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</si>
  <si>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</si>
  <si>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</si>
  <si>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</si>
  <si>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</si>
  <si>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</si>
  <si>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</si>
  <si>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</si>
  <si>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</si>
  <si>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</si>
  <si>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</si>
  <si>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</si>
  <si>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</si>
  <si>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</si>
  <si>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</si>
  <si>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</si>
  <si>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</si>
  <si>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</si>
  <si>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</si>
  <si>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</si>
  <si>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</si>
  <si>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</si>
  <si>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</si>
  <si>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</si>
  <si>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</si>
  <si>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</si>
  <si>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</si>
  <si>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</si>
  <si>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</si>
  <si>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</si>
  <si>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</si>
  <si>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</si>
  <si>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</si>
  <si>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</si>
  <si>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</si>
  <si>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</si>
  <si>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</si>
  <si>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</si>
  <si>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</si>
  <si>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</si>
  <si>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</si>
  <si>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</si>
  <si>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</si>
  <si>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</si>
  <si>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</si>
  <si>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</si>
  <si>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</si>
  <si>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</si>
  <si>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</si>
  <si>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</si>
  <si>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</si>
  <si>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</si>
  <si>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</si>
  <si>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</si>
  <si>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</si>
  <si>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</si>
  <si>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</si>
  <si>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</si>
  <si>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</si>
  <si>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</si>
  <si>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</si>
  <si>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</si>
  <si>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</si>
  <si>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</si>
  <si>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</si>
  <si>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</si>
  <si>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</si>
  <si>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</si>
  <si>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</si>
  <si>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</si>
  <si>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</si>
  <si>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</si>
  <si>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</si>
  <si>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</si>
  <si>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</si>
  <si>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</si>
  <si>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</si>
  <si>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</si>
  <si>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</si>
  <si>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</si>
  <si>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</si>
  <si>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</si>
  <si>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</si>
  <si>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</si>
  <si>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</si>
  <si>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</si>
  <si>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</si>
  <si>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</si>
  <si>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</si>
  <si>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</si>
  <si>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</si>
  <si>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</si>
  <si>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</si>
  <si>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</si>
  <si>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</si>
  <si>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</si>
  <si>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</si>
  <si>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</si>
  <si>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</si>
  <si>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</si>
  <si>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</si>
  <si>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</si>
  <si>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</si>
  <si>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</si>
  <si>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</si>
  <si>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</si>
  <si>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</si>
  <si>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</si>
  <si>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</si>
  <si>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</si>
  <si>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</si>
  <si>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</si>
  <si>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</si>
  <si>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</si>
  <si>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</si>
  <si>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</si>
  <si>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</si>
  <si>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</si>
  <si>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</si>
  <si>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</si>
  <si>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</si>
  <si>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</si>
  <si>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</si>
  <si>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</si>
  <si>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</si>
  <si>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</si>
  <si>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</si>
  <si>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</si>
  <si>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</si>
  <si>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</si>
  <si>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</si>
  <si>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</si>
  <si>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</si>
  <si>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</si>
  <si>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</si>
  <si>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</si>
  <si>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</si>
  <si>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</si>
  <si>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</si>
  <si>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</si>
  <si>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</si>
  <si>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</si>
  <si>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</si>
  <si>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</si>
  <si>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</si>
  <si>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</si>
  <si>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</si>
  <si>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</si>
  <si>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</si>
  <si>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</si>
  <si>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</si>
  <si>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</si>
  <si>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</si>
  <si>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</si>
  <si>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</si>
  <si>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</si>
  <si>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</si>
  <si>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</si>
  <si>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</si>
  <si>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</si>
  <si>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</si>
  <si>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</si>
  <si>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</si>
  <si>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</si>
  <si>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</si>
  <si>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</si>
  <si>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</si>
  <si>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</si>
  <si>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</si>
  <si>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</si>
  <si>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</si>
  <si>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</si>
  <si>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</si>
  <si>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</si>
  <si>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</si>
  <si>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</si>
  <si>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</si>
  <si>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</si>
  <si>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</si>
  <si>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</si>
  <si>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</si>
  <si>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</si>
  <si>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</si>
  <si>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</si>
  <si>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</si>
  <si>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</si>
  <si>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</si>
  <si>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</si>
  <si>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</si>
  <si>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</si>
  <si>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</si>
  <si>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</si>
  <si>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</si>
  <si>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</si>
  <si>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</si>
  <si>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</si>
  <si>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</si>
  <si>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</si>
  <si>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</si>
  <si>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</si>
  <si>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</si>
  <si>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</si>
  <si>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</si>
  <si>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</si>
  <si>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</si>
  <si>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</si>
  <si>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</si>
  <si>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</si>
  <si>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</si>
  <si>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</si>
  <si>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</si>
  <si>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</si>
  <si>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</si>
  <si>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</si>
  <si>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</si>
  <si>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</si>
  <si>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</si>
  <si>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</si>
  <si>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</si>
  <si>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</si>
  <si>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</si>
  <si>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</si>
  <si>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</si>
  <si>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</si>
  <si>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</si>
  <si>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</si>
  <si>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</si>
  <si>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</si>
  <si>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</si>
  <si>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</si>
  <si>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</si>
  <si>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</si>
  <si>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</si>
  <si>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</si>
  <si>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</si>
  <si>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</si>
  <si>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</si>
  <si>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</si>
  <si>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</si>
  <si>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</si>
  <si>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</si>
  <si>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</si>
  <si>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</si>
  <si>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</si>
  <si>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</si>
  <si>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</si>
  <si>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</si>
  <si>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</si>
  <si>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</si>
  <si>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</si>
  <si>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</si>
  <si>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</si>
  <si>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</si>
  <si>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</si>
  <si>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</si>
  <si>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</si>
  <si>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</si>
  <si>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</si>
  <si>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</si>
  <si>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Jaroslav Kučera</t>
  </si>
  <si>
    <t>759970 - Svatá Maří</t>
  </si>
  <si>
    <t>zpřístupnění pozemků, realizace staveb</t>
  </si>
  <si>
    <t>charakteristika PÚ, www.cuzk.cz, interní informace SPÚ</t>
  </si>
  <si>
    <t>Google Street View, www.cuzk.cz</t>
  </si>
  <si>
    <t>charakteristika PÚ, www.cuzk.cz, MISYS</t>
  </si>
  <si>
    <t>Přírodní památka Skalka</t>
  </si>
  <si>
    <t>http://drusop.nature.cz; WMS služba AOPK ČR</t>
  </si>
  <si>
    <t>RBK 355.1 Pod vršky, RBK 355.2 Ve vrších, RBK 3555.3 U Hanzlů, RBK 355.4 U potoka; RBC 793 Mařský vrch (část); BK 4 V boskových, BK 5 Bořanovický potok II, BK 6 Bořanovický potok III; BC 3 Pod Štítkovem, BC 6 U zadních lesů, BC 7 Skalka, BC 8 Za vršky, BC 9 U mlýna, IP 4 a IP 5</t>
  </si>
  <si>
    <t>www.vimperk.cz; http://geoportal.gov.cz; ÚP obce Svatá Maří (říjen 2016)</t>
  </si>
  <si>
    <t>OPVZ - Máří studny, vrty S1 až S11, V1 a V2</t>
  </si>
  <si>
    <t>http://heis.vuv.cz; http://webmap.dppcr.cz/dpp_cr/wms.dll, ÚP Svatá Maří</t>
  </si>
  <si>
    <t>Navrženy příkopy a rybníky (Svatá Maří). V rámci pozemků potoků je vhodné realizovat další revitalizační opatření (meandry,stupně, břehová zeleň).Převody orné půdy na krajinnou zeleň – plochy přírodní (např. meze), převody travních porostů a orné půdy na malé vodní plochy (retenční).</t>
  </si>
  <si>
    <t>ÚP obce Svatá Maří; http://cds.chmi.cz</t>
  </si>
  <si>
    <t>"Vyhodnocené charakteristiky", interní informace SPÚ</t>
  </si>
  <si>
    <t>http://www.uur.cz/ilas/ilas.asp; ÚP Obce Svatá Maří; ÚAP ORP Vimperk (4. aktualice)</t>
  </si>
  <si>
    <t>ZH18 - farma Máří v k. ú. Svatá Maří - stará zátěž a kontaminované plochy</t>
  </si>
  <si>
    <t>Farma Trhonín - Roučka, Farma Maří - Roučka</t>
  </si>
  <si>
    <t>https://mapy.geology.cz/udaje_o_uzemi; www.sekm.cz</t>
  </si>
  <si>
    <t>"Vyhodnocené charakteristiky"</t>
  </si>
  <si>
    <t>http://meliorace.vumop.cz</t>
  </si>
  <si>
    <t>odvodnění - Z a V od obce Svatá Maří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</si>
</sst>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3" fontId="0" fillId="7" borderId="2" xfId="0" applyNumberForma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48" zoomScale="85" zoomScaleNormal="85" zoomScaleSheetLayoutView="70" workbookViewId="0">
      <selection activeCell="E169" sqref="E169:G171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61" t="s">
        <v>13488</v>
      </c>
      <c r="D1" s="461"/>
      <c r="E1" s="461"/>
      <c r="F1" s="461"/>
      <c r="G1" s="461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" customHeight="1" x14ac:dyDescent="0.3">
      <c r="A4" s="317"/>
      <c r="B4" s="321"/>
      <c r="C4" s="463" t="s">
        <v>13486</v>
      </c>
      <c r="D4" s="464"/>
      <c r="E4" s="464"/>
      <c r="F4" s="467" t="s">
        <v>323</v>
      </c>
      <c r="G4" s="468"/>
      <c r="H4" s="318"/>
    </row>
    <row r="5" spans="1:9" x14ac:dyDescent="0.3">
      <c r="A5" s="317"/>
      <c r="B5" s="321"/>
      <c r="C5" s="465" t="s">
        <v>13485</v>
      </c>
      <c r="D5" s="466"/>
      <c r="E5" s="466"/>
      <c r="F5" s="469" t="s">
        <v>13513</v>
      </c>
      <c r="G5" s="470"/>
      <c r="H5" s="318"/>
    </row>
    <row r="6" spans="1:9" x14ac:dyDescent="0.3">
      <c r="A6" s="317"/>
      <c r="B6" s="321"/>
      <c r="C6" s="465" t="s">
        <v>13484</v>
      </c>
      <c r="D6" s="466"/>
      <c r="E6" s="466"/>
      <c r="F6" s="471" t="s">
        <v>13512</v>
      </c>
      <c r="G6" s="470"/>
      <c r="H6" s="318"/>
    </row>
    <row r="7" spans="1:9" x14ac:dyDescent="0.3">
      <c r="A7" s="317"/>
      <c r="B7" s="321"/>
      <c r="C7" s="459" t="s">
        <v>13483</v>
      </c>
      <c r="D7" s="460"/>
      <c r="E7" s="460"/>
      <c r="F7" s="472">
        <v>43252</v>
      </c>
      <c r="G7" s="473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3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3">
      <c r="B12" s="314"/>
      <c r="C12" s="346" t="s">
        <v>13407</v>
      </c>
      <c r="D12" s="345"/>
      <c r="E12" s="361">
        <v>759970</v>
      </c>
      <c r="F12" s="344" t="s">
        <v>13406</v>
      </c>
      <c r="G12" s="364" t="s">
        <v>5044</v>
      </c>
      <c r="H12" s="313"/>
    </row>
    <row r="13" spans="1:9" x14ac:dyDescent="0.3">
      <c r="B13" s="314"/>
      <c r="C13" s="343" t="s">
        <v>13472</v>
      </c>
      <c r="D13" s="342"/>
      <c r="E13" s="362">
        <v>550558</v>
      </c>
      <c r="F13" s="341" t="s">
        <v>13471</v>
      </c>
      <c r="G13" s="365" t="s">
        <v>5044</v>
      </c>
      <c r="H13" s="313"/>
    </row>
    <row r="14" spans="1:9" x14ac:dyDescent="0.3">
      <c r="B14" s="314"/>
      <c r="C14" s="340" t="s">
        <v>13470</v>
      </c>
      <c r="D14" s="339"/>
      <c r="E14" s="363">
        <v>3116</v>
      </c>
      <c r="F14" s="338" t="s">
        <v>13469</v>
      </c>
      <c r="G14" s="366" t="s">
        <v>9420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3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3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3">
      <c r="B19" s="314"/>
      <c r="C19" s="419" t="s">
        <v>13477</v>
      </c>
      <c r="D19" s="402"/>
      <c r="E19" s="406"/>
      <c r="F19" s="406"/>
      <c r="G19" s="364" t="s">
        <v>77</v>
      </c>
      <c r="H19" s="313"/>
    </row>
    <row r="20" spans="2:8" x14ac:dyDescent="0.3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3">
      <c r="B21" s="314"/>
      <c r="C21" s="419" t="s">
        <v>13475</v>
      </c>
      <c r="D21" s="402"/>
      <c r="E21" s="406"/>
      <c r="F21" s="406"/>
      <c r="G21" s="364" t="s">
        <v>77</v>
      </c>
      <c r="H21" s="313"/>
    </row>
    <row r="22" spans="2:8" x14ac:dyDescent="0.3">
      <c r="B22" s="314"/>
      <c r="C22" s="419" t="s">
        <v>13474</v>
      </c>
      <c r="D22" s="402"/>
      <c r="E22" s="406"/>
      <c r="F22" s="406"/>
      <c r="G22" s="364" t="s">
        <v>77</v>
      </c>
      <c r="H22" s="313"/>
    </row>
    <row r="23" spans="2:8" ht="13.95" customHeight="1" x14ac:dyDescent="0.3">
      <c r="B23" s="314"/>
      <c r="C23" s="434" t="s">
        <v>13450</v>
      </c>
      <c r="D23" s="435"/>
      <c r="E23" s="391" t="s">
        <v>13514</v>
      </c>
      <c r="F23" s="392"/>
      <c r="G23" s="393"/>
      <c r="H23" s="313"/>
    </row>
    <row r="24" spans="2:8" ht="13.95" customHeight="1" x14ac:dyDescent="0.3">
      <c r="B24" s="314"/>
      <c r="C24" s="437"/>
      <c r="D24" s="438"/>
      <c r="E24" s="413"/>
      <c r="F24" s="414"/>
      <c r="G24" s="415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6" t="s">
        <v>13473</v>
      </c>
      <c r="D26" s="457"/>
      <c r="E26" s="457"/>
      <c r="F26" s="457"/>
      <c r="G26" s="458"/>
      <c r="H26" s="313"/>
    </row>
    <row r="27" spans="2:8" ht="14.4" customHeight="1" x14ac:dyDescent="0.3">
      <c r="B27" s="314"/>
      <c r="C27" s="448">
        <v>1</v>
      </c>
      <c r="D27" s="409"/>
      <c r="E27" s="449"/>
      <c r="F27" s="449"/>
      <c r="G27" s="450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34" t="s">
        <v>13450</v>
      </c>
      <c r="D31" s="435"/>
      <c r="E31" s="439"/>
      <c r="F31" s="440"/>
      <c r="G31" s="441"/>
      <c r="H31" s="313"/>
    </row>
    <row r="32" spans="2:8" ht="14.4" customHeight="1" x14ac:dyDescent="0.3">
      <c r="B32" s="314"/>
      <c r="C32" s="436"/>
      <c r="D32" s="409"/>
      <c r="E32" s="442"/>
      <c r="F32" s="443"/>
      <c r="G32" s="444"/>
      <c r="H32" s="313"/>
    </row>
    <row r="33" spans="2:10" ht="14.4" customHeight="1" x14ac:dyDescent="0.3">
      <c r="B33" s="314"/>
      <c r="C33" s="419">
        <v>2</v>
      </c>
      <c r="D33" s="402"/>
      <c r="E33" s="406"/>
      <c r="F33" s="406"/>
      <c r="G33" s="451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34" t="s">
        <v>13450</v>
      </c>
      <c r="D37" s="435"/>
      <c r="E37" s="439"/>
      <c r="F37" s="440"/>
      <c r="G37" s="441"/>
      <c r="H37" s="313"/>
    </row>
    <row r="38" spans="2:10" ht="14.4" customHeight="1" x14ac:dyDescent="0.3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3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3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3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3">
      <c r="B45" s="314"/>
      <c r="C45" s="315" t="s">
        <v>172</v>
      </c>
      <c r="D45" s="462" t="s">
        <v>8</v>
      </c>
      <c r="E45" s="462"/>
      <c r="F45" s="462"/>
      <c r="G45" s="367">
        <v>1297</v>
      </c>
      <c r="H45" s="313"/>
    </row>
    <row r="46" spans="2:10" x14ac:dyDescent="0.3">
      <c r="B46" s="314"/>
      <c r="C46" s="315" t="s">
        <v>173</v>
      </c>
      <c r="D46" s="462" t="s">
        <v>158</v>
      </c>
      <c r="E46" s="462"/>
      <c r="F46" s="462"/>
      <c r="G46" s="367">
        <v>415</v>
      </c>
      <c r="H46" s="313"/>
    </row>
    <row r="47" spans="2:10" x14ac:dyDescent="0.3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3">
      <c r="B48" s="314"/>
      <c r="C48" s="355" t="s">
        <v>175</v>
      </c>
      <c r="D48" s="390" t="s">
        <v>13468</v>
      </c>
      <c r="E48" s="390"/>
      <c r="F48" s="390"/>
      <c r="G48" s="367">
        <v>0</v>
      </c>
      <c r="H48" s="313"/>
      <c r="J48" s="352"/>
    </row>
    <row r="49" spans="2:8" x14ac:dyDescent="0.3">
      <c r="B49" s="314"/>
      <c r="C49" s="315" t="s">
        <v>176</v>
      </c>
      <c r="D49" s="406" t="s">
        <v>218</v>
      </c>
      <c r="E49" s="406"/>
      <c r="F49" s="406"/>
      <c r="G49" s="367">
        <v>14.1</v>
      </c>
      <c r="H49" s="313"/>
    </row>
    <row r="50" spans="2:8" x14ac:dyDescent="0.3">
      <c r="B50" s="314"/>
      <c r="C50" s="315" t="s">
        <v>177</v>
      </c>
      <c r="D50" s="406" t="s">
        <v>203</v>
      </c>
      <c r="E50" s="406"/>
      <c r="F50" s="406"/>
      <c r="G50" s="367">
        <v>14.2</v>
      </c>
      <c r="H50" s="313"/>
    </row>
    <row r="51" spans="2:8" x14ac:dyDescent="0.3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3">
      <c r="B52" s="314"/>
      <c r="C52" s="315" t="s">
        <v>210</v>
      </c>
      <c r="D52" s="406" t="s">
        <v>209</v>
      </c>
      <c r="E52" s="406"/>
      <c r="F52" s="406"/>
      <c r="G52" s="367">
        <v>2</v>
      </c>
      <c r="H52" s="313"/>
    </row>
    <row r="53" spans="2:8" x14ac:dyDescent="0.3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3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3">
      <c r="B55" s="314"/>
      <c r="C55" s="419" t="s">
        <v>13450</v>
      </c>
      <c r="D55" s="406"/>
      <c r="E55" s="428" t="s">
        <v>13515</v>
      </c>
      <c r="F55" s="428"/>
      <c r="G55" s="429"/>
      <c r="H55" s="313"/>
    </row>
    <row r="56" spans="2:8" x14ac:dyDescent="0.3">
      <c r="B56" s="314"/>
      <c r="C56" s="419"/>
      <c r="D56" s="406"/>
      <c r="E56" s="428"/>
      <c r="F56" s="428"/>
      <c r="G56" s="429"/>
      <c r="H56" s="313"/>
    </row>
    <row r="57" spans="2:8" x14ac:dyDescent="0.3">
      <c r="B57" s="314"/>
      <c r="C57" s="419"/>
      <c r="D57" s="406"/>
      <c r="E57" s="428"/>
      <c r="F57" s="428"/>
      <c r="G57" s="429"/>
      <c r="H57" s="313"/>
    </row>
    <row r="58" spans="2:8" x14ac:dyDescent="0.3">
      <c r="B58" s="314"/>
      <c r="C58" s="417"/>
      <c r="D58" s="418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3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3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3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3">
      <c r="B64" s="314"/>
      <c r="C64" s="419" t="s">
        <v>13450</v>
      </c>
      <c r="D64" s="406"/>
      <c r="E64" s="428" t="s">
        <v>13516</v>
      </c>
      <c r="F64" s="428"/>
      <c r="G64" s="429"/>
      <c r="H64" s="313"/>
    </row>
    <row r="65" spans="2:14" x14ac:dyDescent="0.3">
      <c r="B65" s="314"/>
      <c r="C65" s="419"/>
      <c r="D65" s="406"/>
      <c r="E65" s="428"/>
      <c r="F65" s="428"/>
      <c r="G65" s="429"/>
      <c r="H65" s="313"/>
    </row>
    <row r="66" spans="2:14" x14ac:dyDescent="0.3">
      <c r="B66" s="314"/>
      <c r="C66" s="417"/>
      <c r="D66" s="418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3">
      <c r="B69" s="314"/>
      <c r="C69" s="315" t="s">
        <v>184</v>
      </c>
      <c r="D69" s="406" t="s">
        <v>11</v>
      </c>
      <c r="E69" s="406"/>
      <c r="F69" s="406"/>
      <c r="G69" s="367">
        <v>219</v>
      </c>
      <c r="H69" s="313"/>
    </row>
    <row r="70" spans="2:14" x14ac:dyDescent="0.3">
      <c r="B70" s="314"/>
      <c r="C70" s="315" t="s">
        <v>185</v>
      </c>
      <c r="D70" s="406" t="s">
        <v>12</v>
      </c>
      <c r="E70" s="406"/>
      <c r="F70" s="406"/>
      <c r="G70" s="367">
        <v>265</v>
      </c>
      <c r="H70" s="313"/>
    </row>
    <row r="71" spans="2:14" x14ac:dyDescent="0.3">
      <c r="B71" s="314"/>
      <c r="C71" s="315" t="s">
        <v>186</v>
      </c>
      <c r="D71" s="406" t="s">
        <v>223</v>
      </c>
      <c r="E71" s="406"/>
      <c r="F71" s="406"/>
      <c r="G71" s="367">
        <v>0.65</v>
      </c>
      <c r="H71" s="313"/>
    </row>
    <row r="72" spans="2:14" x14ac:dyDescent="0.3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3">
      <c r="B73" s="314"/>
      <c r="C73" s="315" t="s">
        <v>224</v>
      </c>
      <c r="D73" s="390" t="s">
        <v>13492</v>
      </c>
      <c r="E73" s="390"/>
      <c r="F73" s="390"/>
      <c r="G73" s="367">
        <v>2</v>
      </c>
      <c r="H73" s="313"/>
    </row>
    <row r="74" spans="2:14" x14ac:dyDescent="0.3">
      <c r="B74" s="314"/>
      <c r="C74" s="355" t="s">
        <v>13503</v>
      </c>
      <c r="D74" s="390" t="s">
        <v>13504</v>
      </c>
      <c r="E74" s="390"/>
      <c r="F74" s="390"/>
      <c r="G74" s="367">
        <v>181</v>
      </c>
      <c r="H74" s="313"/>
      <c r="J74" s="352"/>
      <c r="L74" s="352"/>
      <c r="M74" s="352"/>
      <c r="N74" s="352"/>
    </row>
    <row r="75" spans="2:14" x14ac:dyDescent="0.3">
      <c r="B75" s="314"/>
      <c r="C75" s="419" t="s">
        <v>13450</v>
      </c>
      <c r="D75" s="406"/>
      <c r="E75" s="428" t="s">
        <v>13517</v>
      </c>
      <c r="F75" s="428"/>
      <c r="G75" s="429"/>
      <c r="H75" s="313"/>
      <c r="L75" s="352"/>
      <c r="M75" s="352"/>
      <c r="N75" s="352"/>
    </row>
    <row r="76" spans="2:14" x14ac:dyDescent="0.3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3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3">
      <c r="B82" s="314"/>
      <c r="C82" s="419" t="s">
        <v>170</v>
      </c>
      <c r="D82" s="406" t="s">
        <v>101</v>
      </c>
      <c r="E82" s="406"/>
      <c r="F82" s="406"/>
      <c r="G82" s="367" t="s">
        <v>77</v>
      </c>
      <c r="H82" s="313"/>
    </row>
    <row r="83" spans="2:10" x14ac:dyDescent="0.3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3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3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3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3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3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3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3">
      <c r="B90" s="314"/>
      <c r="C90" s="315"/>
      <c r="D90" s="422" t="s">
        <v>13501</v>
      </c>
      <c r="E90" s="423"/>
      <c r="F90" s="424"/>
      <c r="G90" s="367" t="s">
        <v>77</v>
      </c>
      <c r="H90" s="313"/>
    </row>
    <row r="91" spans="2:10" x14ac:dyDescent="0.3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19" t="s">
        <v>13450</v>
      </c>
      <c r="D92" s="406"/>
      <c r="E92" s="391" t="s">
        <v>13518</v>
      </c>
      <c r="F92" s="392"/>
      <c r="G92" s="393"/>
      <c r="H92" s="313"/>
    </row>
    <row r="93" spans="2:10" x14ac:dyDescent="0.3">
      <c r="B93" s="314"/>
      <c r="C93" s="419"/>
      <c r="D93" s="406"/>
      <c r="E93" s="394"/>
      <c r="F93" s="395"/>
      <c r="G93" s="396"/>
      <c r="H93" s="313"/>
    </row>
    <row r="94" spans="2:10" x14ac:dyDescent="0.3">
      <c r="B94" s="314"/>
      <c r="C94" s="419"/>
      <c r="D94" s="406"/>
      <c r="E94" s="397"/>
      <c r="F94" s="398"/>
      <c r="G94" s="399"/>
      <c r="H94" s="313"/>
    </row>
    <row r="95" spans="2:10" x14ac:dyDescent="0.3">
      <c r="B95" s="314"/>
      <c r="C95" s="474" t="s">
        <v>13491</v>
      </c>
      <c r="D95" s="475"/>
      <c r="E95" s="413" t="s">
        <v>13519</v>
      </c>
      <c r="F95" s="414"/>
      <c r="G95" s="415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3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3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3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3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3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3">
      <c r="B103" s="314"/>
      <c r="C103" s="419" t="s">
        <v>13450</v>
      </c>
      <c r="D103" s="406"/>
      <c r="E103" s="391" t="s">
        <v>13520</v>
      </c>
      <c r="F103" s="392"/>
      <c r="G103" s="393"/>
      <c r="H103" s="313"/>
    </row>
    <row r="104" spans="2:8" x14ac:dyDescent="0.3">
      <c r="B104" s="314"/>
      <c r="C104" s="419"/>
      <c r="D104" s="406"/>
      <c r="E104" s="394"/>
      <c r="F104" s="395"/>
      <c r="G104" s="396"/>
      <c r="H104" s="313"/>
    </row>
    <row r="105" spans="2:8" x14ac:dyDescent="0.3">
      <c r="B105" s="314"/>
      <c r="C105" s="420"/>
      <c r="D105" s="421"/>
      <c r="E105" s="394"/>
      <c r="F105" s="395"/>
      <c r="G105" s="396"/>
      <c r="H105" s="313"/>
    </row>
    <row r="106" spans="2:8" x14ac:dyDescent="0.3">
      <c r="B106" s="314"/>
      <c r="C106" s="417" t="s">
        <v>13491</v>
      </c>
      <c r="D106" s="418"/>
      <c r="E106" s="425" t="s">
        <v>13521</v>
      </c>
      <c r="F106" s="426"/>
      <c r="G106" s="42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3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3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3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3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3">
      <c r="B115" s="314"/>
      <c r="C115" s="419" t="s">
        <v>13450</v>
      </c>
      <c r="D115" s="406"/>
      <c r="E115" s="391" t="s">
        <v>13522</v>
      </c>
      <c r="F115" s="392"/>
      <c r="G115" s="393"/>
      <c r="H115" s="313"/>
    </row>
    <row r="116" spans="2:8" x14ac:dyDescent="0.3">
      <c r="B116" s="314"/>
      <c r="C116" s="419"/>
      <c r="D116" s="406"/>
      <c r="E116" s="394"/>
      <c r="F116" s="395"/>
      <c r="G116" s="396"/>
      <c r="H116" s="313"/>
    </row>
    <row r="117" spans="2:8" x14ac:dyDescent="0.3">
      <c r="B117" s="314"/>
      <c r="C117" s="420"/>
      <c r="D117" s="421"/>
      <c r="E117" s="397"/>
      <c r="F117" s="398"/>
      <c r="G117" s="399"/>
      <c r="H117" s="313"/>
    </row>
    <row r="118" spans="2:8" x14ac:dyDescent="0.3">
      <c r="B118" s="314"/>
      <c r="C118" s="417" t="s">
        <v>13491</v>
      </c>
      <c r="D118" s="418"/>
      <c r="E118" s="413" t="s">
        <v>13523</v>
      </c>
      <c r="F118" s="414"/>
      <c r="G118" s="415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3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3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3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3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3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3">
      <c r="B126" s="314"/>
      <c r="C126" s="419" t="s">
        <v>13450</v>
      </c>
      <c r="D126" s="406"/>
      <c r="E126" s="391" t="s">
        <v>13524</v>
      </c>
      <c r="F126" s="392"/>
      <c r="G126" s="393"/>
      <c r="H126" s="313"/>
    </row>
    <row r="127" spans="2:8" x14ac:dyDescent="0.3">
      <c r="B127" s="314"/>
      <c r="C127" s="419"/>
      <c r="D127" s="406"/>
      <c r="E127" s="394"/>
      <c r="F127" s="395"/>
      <c r="G127" s="396"/>
      <c r="H127" s="313"/>
    </row>
    <row r="128" spans="2:8" x14ac:dyDescent="0.3">
      <c r="B128" s="314"/>
      <c r="C128" s="420"/>
      <c r="D128" s="421"/>
      <c r="E128" s="394"/>
      <c r="F128" s="395"/>
      <c r="G128" s="396"/>
      <c r="H128" s="313"/>
    </row>
    <row r="129" spans="2:8" x14ac:dyDescent="0.3">
      <c r="B129" s="314"/>
      <c r="C129" s="417" t="s">
        <v>13491</v>
      </c>
      <c r="D129" s="418"/>
      <c r="E129" s="425" t="s">
        <v>13525</v>
      </c>
      <c r="F129" s="426"/>
      <c r="G129" s="42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3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0" t="s">
        <v>154</v>
      </c>
      <c r="E134" s="401"/>
      <c r="F134" s="402"/>
      <c r="G134" s="367" t="s">
        <v>13416</v>
      </c>
      <c r="H134" s="313" t="s">
        <v>13508</v>
      </c>
    </row>
    <row r="135" spans="2:8" x14ac:dyDescent="0.3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3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3">
      <c r="B137" s="314"/>
      <c r="C137" s="419"/>
      <c r="D137" s="406"/>
      <c r="E137" s="394"/>
      <c r="F137" s="395"/>
      <c r="G137" s="396"/>
      <c r="H137" s="313"/>
    </row>
    <row r="138" spans="2:8" x14ac:dyDescent="0.3">
      <c r="B138" s="314"/>
      <c r="C138" s="420"/>
      <c r="D138" s="421"/>
      <c r="E138" s="394"/>
      <c r="F138" s="395"/>
      <c r="G138" s="396"/>
      <c r="H138" s="313"/>
    </row>
    <row r="139" spans="2:8" x14ac:dyDescent="0.3">
      <c r="B139" s="314"/>
      <c r="C139" s="417" t="s">
        <v>13491</v>
      </c>
      <c r="D139" s="418"/>
      <c r="E139" s="425" t="s">
        <v>13526</v>
      </c>
      <c r="F139" s="426"/>
      <c r="G139" s="42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3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3">
      <c r="B145" s="314"/>
      <c r="C145" s="419" t="s">
        <v>13450</v>
      </c>
      <c r="D145" s="406"/>
      <c r="E145" s="391" t="s">
        <v>13528</v>
      </c>
      <c r="F145" s="392"/>
      <c r="G145" s="393"/>
      <c r="H145" s="313"/>
    </row>
    <row r="146" spans="2:8" x14ac:dyDescent="0.3">
      <c r="B146" s="314"/>
      <c r="C146" s="419"/>
      <c r="D146" s="406"/>
      <c r="E146" s="394"/>
      <c r="F146" s="395"/>
      <c r="G146" s="396"/>
      <c r="H146" s="313"/>
    </row>
    <row r="147" spans="2:8" x14ac:dyDescent="0.3">
      <c r="B147" s="314"/>
      <c r="C147" s="420"/>
      <c r="D147" s="421"/>
      <c r="E147" s="394"/>
      <c r="F147" s="395"/>
      <c r="G147" s="396"/>
      <c r="H147" s="313"/>
    </row>
    <row r="148" spans="2:8" x14ac:dyDescent="0.3">
      <c r="B148" s="314"/>
      <c r="C148" s="417" t="s">
        <v>13491</v>
      </c>
      <c r="D148" s="418"/>
      <c r="E148" s="425" t="s">
        <v>13527</v>
      </c>
      <c r="F148" s="426"/>
      <c r="G148" s="42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3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3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3">
      <c r="B153" s="314"/>
      <c r="C153" s="315" t="s">
        <v>197</v>
      </c>
      <c r="D153" s="400" t="s">
        <v>24</v>
      </c>
      <c r="E153" s="401"/>
      <c r="F153" s="402"/>
      <c r="G153" s="367" t="s">
        <v>99</v>
      </c>
      <c r="H153" s="313"/>
    </row>
    <row r="154" spans="2:8" x14ac:dyDescent="0.3">
      <c r="B154" s="314"/>
      <c r="C154" s="419" t="s">
        <v>13450</v>
      </c>
      <c r="D154" s="406"/>
      <c r="E154" s="391" t="s">
        <v>13529</v>
      </c>
      <c r="F154" s="392"/>
      <c r="G154" s="393"/>
      <c r="H154" s="313"/>
    </row>
    <row r="155" spans="2:8" x14ac:dyDescent="0.3">
      <c r="B155" s="314"/>
      <c r="C155" s="419"/>
      <c r="D155" s="406"/>
      <c r="E155" s="394"/>
      <c r="F155" s="395"/>
      <c r="G155" s="396"/>
      <c r="H155" s="313"/>
    </row>
    <row r="156" spans="2:8" x14ac:dyDescent="0.3">
      <c r="B156" s="314"/>
      <c r="C156" s="420"/>
      <c r="D156" s="421"/>
      <c r="E156" s="397"/>
      <c r="F156" s="398"/>
      <c r="G156" s="399"/>
      <c r="H156" s="313"/>
    </row>
    <row r="157" spans="2:8" x14ac:dyDescent="0.3">
      <c r="B157" s="314"/>
      <c r="C157" s="417" t="s">
        <v>13491</v>
      </c>
      <c r="D157" s="418"/>
      <c r="E157" s="413" t="s">
        <v>13530</v>
      </c>
      <c r="F157" s="414"/>
      <c r="G157" s="415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3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3">
      <c r="B161" s="314"/>
      <c r="C161" s="419" t="s">
        <v>13450</v>
      </c>
      <c r="D161" s="406"/>
      <c r="E161" s="391">
        <v>-0.92</v>
      </c>
      <c r="F161" s="392"/>
      <c r="G161" s="393"/>
      <c r="H161" s="313"/>
    </row>
    <row r="162" spans="2:8" x14ac:dyDescent="0.3">
      <c r="B162" s="314"/>
      <c r="C162" s="419"/>
      <c r="D162" s="406"/>
      <c r="E162" s="394"/>
      <c r="F162" s="395"/>
      <c r="G162" s="396"/>
      <c r="H162" s="313"/>
    </row>
    <row r="163" spans="2:8" x14ac:dyDescent="0.3">
      <c r="B163" s="314"/>
      <c r="C163" s="420"/>
      <c r="D163" s="421"/>
      <c r="E163" s="394"/>
      <c r="F163" s="395"/>
      <c r="G163" s="396"/>
      <c r="H163" s="313"/>
    </row>
    <row r="164" spans="2:8" x14ac:dyDescent="0.3">
      <c r="B164" s="314"/>
      <c r="C164" s="417" t="s">
        <v>13491</v>
      </c>
      <c r="D164" s="418"/>
      <c r="E164" s="425" t="s">
        <v>13531</v>
      </c>
      <c r="F164" s="426"/>
      <c r="G164" s="42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3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3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3">
      <c r="B169" s="314"/>
      <c r="C169" s="419" t="s">
        <v>13450</v>
      </c>
      <c r="D169" s="406"/>
      <c r="E169" s="391" t="s">
        <v>13533</v>
      </c>
      <c r="F169" s="392"/>
      <c r="G169" s="393"/>
      <c r="H169" s="313"/>
    </row>
    <row r="170" spans="2:8" x14ac:dyDescent="0.3">
      <c r="B170" s="314"/>
      <c r="C170" s="419"/>
      <c r="D170" s="406"/>
      <c r="E170" s="394"/>
      <c r="F170" s="395"/>
      <c r="G170" s="396"/>
      <c r="H170" s="313"/>
    </row>
    <row r="171" spans="2:8" x14ac:dyDescent="0.3">
      <c r="B171" s="314"/>
      <c r="C171" s="419"/>
      <c r="D171" s="406"/>
      <c r="E171" s="397"/>
      <c r="F171" s="398"/>
      <c r="G171" s="399"/>
      <c r="H171" s="313"/>
    </row>
    <row r="172" spans="2:8" x14ac:dyDescent="0.3">
      <c r="B172" s="314"/>
      <c r="C172" s="474" t="s">
        <v>13491</v>
      </c>
      <c r="D172" s="475"/>
      <c r="E172" s="413" t="s">
        <v>13532</v>
      </c>
      <c r="F172" s="414"/>
      <c r="G172" s="415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disablePrompts="1"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7" activePane="bottomRight" state="frozen"/>
      <selection activeCell="D35" sqref="D35"/>
      <selection pane="topRight" activeCell="D35" sqref="D35"/>
      <selection pane="bottomLeft" activeCell="D35" sqref="D35"/>
      <selection pane="bottomRight" activeCell="D50" sqref="D50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Svatá Maří</v>
      </c>
      <c r="F5" s="40"/>
      <c r="G5" s="40"/>
      <c r="H5" s="40"/>
      <c r="I5" s="40"/>
      <c r="J5" s="40"/>
      <c r="K5" s="40"/>
      <c r="M5" s="135"/>
      <c r="N5" s="480" t="s">
        <v>33</v>
      </c>
      <c r="O5" s="481"/>
      <c r="P5" s="480" t="s">
        <v>34</v>
      </c>
      <c r="Q5" s="481"/>
      <c r="R5" s="484" t="s">
        <v>35</v>
      </c>
      <c r="S5" s="481"/>
      <c r="T5" s="480" t="s">
        <v>42</v>
      </c>
      <c r="U5" s="481"/>
      <c r="V5" s="484" t="s">
        <v>36</v>
      </c>
      <c r="W5" s="481"/>
      <c r="X5" s="480" t="s">
        <v>37</v>
      </c>
      <c r="Y5" s="481"/>
      <c r="Z5" s="484" t="s">
        <v>38</v>
      </c>
      <c r="AA5" s="481"/>
      <c r="AB5" s="480" t="s">
        <v>39</v>
      </c>
      <c r="AC5" s="481"/>
      <c r="AD5" s="484" t="s">
        <v>40</v>
      </c>
      <c r="AE5" s="481"/>
      <c r="AF5" s="480" t="s">
        <v>41</v>
      </c>
      <c r="AG5" s="481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83"/>
      <c r="P6" s="482" t="s">
        <v>45</v>
      </c>
      <c r="Q6" s="483"/>
      <c r="R6" s="485" t="s">
        <v>46</v>
      </c>
      <c r="S6" s="483"/>
      <c r="T6" s="482" t="s">
        <v>47</v>
      </c>
      <c r="U6" s="483"/>
      <c r="V6" s="485" t="s">
        <v>51</v>
      </c>
      <c r="W6" s="483"/>
      <c r="X6" s="482" t="s">
        <v>52</v>
      </c>
      <c r="Y6" s="483"/>
      <c r="Z6" s="485" t="s">
        <v>53</v>
      </c>
      <c r="AA6" s="483"/>
      <c r="AB6" s="482" t="s">
        <v>48</v>
      </c>
      <c r="AC6" s="483"/>
      <c r="AD6" s="485" t="s">
        <v>49</v>
      </c>
      <c r="AE6" s="483"/>
      <c r="AF6" s="482" t="s">
        <v>50</v>
      </c>
      <c r="AG6" s="483"/>
      <c r="AH6" s="138"/>
    </row>
    <row r="7" spans="1:35" ht="18.600000000000001" thickBot="1" x14ac:dyDescent="0.4">
      <c r="A7" s="9"/>
      <c r="B7" s="128"/>
      <c r="C7" s="129"/>
      <c r="D7" s="476" t="s">
        <v>30</v>
      </c>
      <c r="E7" s="477"/>
      <c r="F7" s="477"/>
      <c r="G7" s="477"/>
      <c r="H7" s="477"/>
      <c r="I7" s="477"/>
      <c r="J7" s="130">
        <f>J12+J43</f>
        <v>29.576666666666668</v>
      </c>
      <c r="K7" s="131"/>
      <c r="L7" s="132"/>
      <c r="M7" s="133"/>
      <c r="N7" s="478">
        <f>SUM(O14:O85)</f>
        <v>2.5949999999999998</v>
      </c>
      <c r="O7" s="479"/>
      <c r="P7" s="478">
        <f>SUM(Q14:Q85)</f>
        <v>1.5166666666666668</v>
      </c>
      <c r="Q7" s="479"/>
      <c r="R7" s="486">
        <f>SUM(S14:S85)</f>
        <v>1.8839999999999999</v>
      </c>
      <c r="S7" s="479"/>
      <c r="T7" s="478">
        <f>SUM(U14:U85)</f>
        <v>4.5779999999999994</v>
      </c>
      <c r="U7" s="479"/>
      <c r="V7" s="486">
        <f>SUM(W14:W85)</f>
        <v>1.2</v>
      </c>
      <c r="W7" s="479"/>
      <c r="X7" s="478">
        <f>SUM(Y14:Y85)</f>
        <v>3.1100000000000003</v>
      </c>
      <c r="Y7" s="479"/>
      <c r="Z7" s="478">
        <f>SUM(AA14:AA85)</f>
        <v>3.2066666666666674</v>
      </c>
      <c r="AA7" s="479"/>
      <c r="AB7" s="478">
        <f>SUM(AC14:AC85)</f>
        <v>9.4913333333333334</v>
      </c>
      <c r="AC7" s="479"/>
      <c r="AD7" s="478">
        <f>SUM(AE14:AE85)</f>
        <v>1.8149999999999997</v>
      </c>
      <c r="AE7" s="479"/>
      <c r="AF7" s="478">
        <f>SUM(AG10:AG85)</f>
        <v>0.18000000000000002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22.71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nerelevantní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8">
        <f t="shared" si="2"/>
        <v>0</v>
      </c>
      <c r="I19" s="358">
        <v>0.04</v>
      </c>
      <c r="J19" s="28">
        <f t="shared" si="0"/>
        <v>0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5-15km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75</v>
      </c>
      <c r="G21" s="8">
        <v>100</v>
      </c>
      <c r="H21" s="68">
        <f t="shared" si="2"/>
        <v>75</v>
      </c>
      <c r="I21" s="358">
        <v>0.03</v>
      </c>
      <c r="J21" s="28">
        <f t="shared" si="0"/>
        <v>1.3499999999999999</v>
      </c>
      <c r="K21" s="16"/>
      <c r="M21" s="15"/>
      <c r="N21" s="116">
        <v>0.7</v>
      </c>
      <c r="O21" s="110">
        <f t="shared" ref="O21" si="17">IF(N21&gt;0,$J21*N21,"")</f>
        <v>0.94499999999999984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0.40499999999999997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6.866666666666668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PP, 3. a 4.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2</v>
      </c>
      <c r="G45" s="8">
        <v>3</v>
      </c>
      <c r="H45" s="68">
        <f>(100/G45)*F45</f>
        <v>66.666666666666671</v>
      </c>
      <c r="I45" s="153">
        <v>0.04</v>
      </c>
      <c r="J45" s="28">
        <f>H45*I45*$I$43</f>
        <v>1.0666666666666669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0.10666666666666669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0.74666666666666681</v>
      </c>
      <c r="AB45" s="118">
        <v>0.2</v>
      </c>
      <c r="AC45" s="123">
        <f t="shared" si="9"/>
        <v>0.21333333333333337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0"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8" t="s">
        <v>170</v>
      </c>
      <c r="B1" s="209" t="s">
        <v>6</v>
      </c>
      <c r="C1" s="210" t="s">
        <v>61</v>
      </c>
    </row>
    <row r="2" spans="1:4" x14ac:dyDescent="0.3">
      <c r="A2" s="489"/>
      <c r="B2" s="191" t="s">
        <v>49</v>
      </c>
      <c r="C2" s="195">
        <v>0</v>
      </c>
    </row>
    <row r="3" spans="1:4" x14ac:dyDescent="0.3">
      <c r="A3" s="489"/>
      <c r="B3" s="192" t="s">
        <v>64</v>
      </c>
      <c r="C3" s="196">
        <v>20</v>
      </c>
    </row>
    <row r="4" spans="1:4" x14ac:dyDescent="0.3">
      <c r="A4" s="489"/>
      <c r="B4" s="192" t="s">
        <v>65</v>
      </c>
      <c r="C4" s="196">
        <v>50</v>
      </c>
    </row>
    <row r="5" spans="1:4" x14ac:dyDescent="0.3">
      <c r="A5" s="489"/>
      <c r="B5" s="193" t="s">
        <v>13431</v>
      </c>
      <c r="C5" s="197">
        <v>75</v>
      </c>
    </row>
    <row r="6" spans="1:4" x14ac:dyDescent="0.3">
      <c r="A6" s="490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8" t="s">
        <v>171</v>
      </c>
      <c r="B8" s="209" t="s">
        <v>7</v>
      </c>
      <c r="C8" s="210" t="s">
        <v>61</v>
      </c>
    </row>
    <row r="9" spans="1:4" x14ac:dyDescent="0.3">
      <c r="A9" s="489"/>
      <c r="B9" s="191" t="s">
        <v>66</v>
      </c>
      <c r="C9" s="195">
        <v>0</v>
      </c>
    </row>
    <row r="10" spans="1:4" x14ac:dyDescent="0.3">
      <c r="A10" s="489"/>
      <c r="B10" s="192" t="s">
        <v>67</v>
      </c>
      <c r="C10" s="196">
        <v>50</v>
      </c>
    </row>
    <row r="11" spans="1:4" x14ac:dyDescent="0.3">
      <c r="A11" s="490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8" t="s">
        <v>172</v>
      </c>
      <c r="B13" s="209" t="s">
        <v>8</v>
      </c>
      <c r="C13" s="210" t="s">
        <v>61</v>
      </c>
    </row>
    <row r="14" spans="1:4" x14ac:dyDescent="0.3">
      <c r="A14" s="489"/>
      <c r="B14" s="191" t="s">
        <v>69</v>
      </c>
      <c r="C14" s="195">
        <v>0</v>
      </c>
    </row>
    <row r="15" spans="1:4" x14ac:dyDescent="0.3">
      <c r="A15" s="489"/>
      <c r="B15" s="192" t="s">
        <v>70</v>
      </c>
      <c r="C15" s="196">
        <v>50</v>
      </c>
    </row>
    <row r="16" spans="1:4" x14ac:dyDescent="0.3">
      <c r="A16" s="490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8" t="s">
        <v>173</v>
      </c>
      <c r="B18" s="209" t="s">
        <v>158</v>
      </c>
      <c r="C18" s="210" t="s">
        <v>61</v>
      </c>
    </row>
    <row r="19" spans="1:4" x14ac:dyDescent="0.3">
      <c r="A19" s="489"/>
      <c r="B19" s="191" t="s">
        <v>83</v>
      </c>
      <c r="C19" s="195">
        <v>0</v>
      </c>
    </row>
    <row r="20" spans="1:4" x14ac:dyDescent="0.3">
      <c r="A20" s="489"/>
      <c r="B20" s="192" t="s">
        <v>13438</v>
      </c>
      <c r="C20" s="196">
        <v>50</v>
      </c>
    </row>
    <row r="21" spans="1:4" x14ac:dyDescent="0.3">
      <c r="A21" s="490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8" t="s">
        <v>174</v>
      </c>
      <c r="B23" s="210" t="s">
        <v>261</v>
      </c>
      <c r="C23" s="211" t="s">
        <v>61</v>
      </c>
      <c r="D23" s="41"/>
    </row>
    <row r="24" spans="1:4" x14ac:dyDescent="0.3">
      <c r="A24" s="489"/>
      <c r="B24" s="195" t="s">
        <v>214</v>
      </c>
      <c r="C24" s="199">
        <v>0</v>
      </c>
      <c r="D24" s="41"/>
    </row>
    <row r="25" spans="1:4" x14ac:dyDescent="0.3">
      <c r="A25" s="489"/>
      <c r="B25" s="196" t="s">
        <v>215</v>
      </c>
      <c r="C25" s="200">
        <v>50</v>
      </c>
      <c r="D25" s="41"/>
    </row>
    <row r="26" spans="1:4" x14ac:dyDescent="0.3">
      <c r="A26" s="490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8" t="s">
        <v>175</v>
      </c>
      <c r="B28" s="209" t="s">
        <v>124</v>
      </c>
      <c r="C28" s="210" t="s">
        <v>61</v>
      </c>
      <c r="D28" s="41"/>
    </row>
    <row r="29" spans="1:4" x14ac:dyDescent="0.3">
      <c r="A29" s="489"/>
      <c r="B29" s="191" t="s">
        <v>13507</v>
      </c>
      <c r="C29" s="195">
        <v>0</v>
      </c>
      <c r="D29" s="41"/>
    </row>
    <row r="30" spans="1:4" x14ac:dyDescent="0.3">
      <c r="A30" s="489"/>
      <c r="B30" s="191" t="s">
        <v>216</v>
      </c>
      <c r="C30" s="195">
        <v>25</v>
      </c>
      <c r="D30" s="41"/>
    </row>
    <row r="31" spans="1:4" x14ac:dyDescent="0.3">
      <c r="A31" s="489"/>
      <c r="B31" s="192" t="s">
        <v>217</v>
      </c>
      <c r="C31" s="196">
        <v>50</v>
      </c>
      <c r="D31" s="41"/>
    </row>
    <row r="32" spans="1:4" x14ac:dyDescent="0.3">
      <c r="A32" s="490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8" t="s">
        <v>176</v>
      </c>
      <c r="B34" s="209" t="s">
        <v>218</v>
      </c>
      <c r="C34" s="210" t="s">
        <v>61</v>
      </c>
      <c r="D34" s="41"/>
    </row>
    <row r="35" spans="1:4" x14ac:dyDescent="0.3">
      <c r="A35" s="489"/>
      <c r="B35" s="272" t="s">
        <v>204</v>
      </c>
      <c r="C35" s="195">
        <v>0</v>
      </c>
      <c r="D35" s="41"/>
    </row>
    <row r="36" spans="1:4" x14ac:dyDescent="0.3">
      <c r="A36" s="489"/>
      <c r="B36" s="272" t="s">
        <v>219</v>
      </c>
      <c r="C36" s="196">
        <v>50</v>
      </c>
      <c r="D36" s="41"/>
    </row>
    <row r="37" spans="1:4" x14ac:dyDescent="0.3">
      <c r="A37" s="490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8" t="s">
        <v>177</v>
      </c>
      <c r="B39" s="276" t="s">
        <v>203</v>
      </c>
      <c r="C39" s="210" t="s">
        <v>61</v>
      </c>
      <c r="D39" s="41"/>
    </row>
    <row r="40" spans="1:4" x14ac:dyDescent="0.3">
      <c r="A40" s="489"/>
      <c r="B40" s="277" t="s">
        <v>63</v>
      </c>
      <c r="C40" s="196">
        <v>0</v>
      </c>
      <c r="D40" s="41"/>
    </row>
    <row r="41" spans="1:4" x14ac:dyDescent="0.3">
      <c r="A41" s="489"/>
      <c r="B41" s="277" t="s">
        <v>204</v>
      </c>
      <c r="C41" s="196">
        <v>50</v>
      </c>
      <c r="D41" s="41"/>
    </row>
    <row r="42" spans="1:4" x14ac:dyDescent="0.3">
      <c r="A42" s="489"/>
      <c r="B42" s="277" t="s">
        <v>205</v>
      </c>
      <c r="C42" s="196">
        <v>75</v>
      </c>
      <c r="D42" s="41"/>
    </row>
    <row r="43" spans="1:4" x14ac:dyDescent="0.3">
      <c r="A43" s="490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8" t="s">
        <v>178</v>
      </c>
      <c r="B45" s="209" t="s">
        <v>208</v>
      </c>
      <c r="C45" s="210" t="s">
        <v>61</v>
      </c>
      <c r="D45" s="41"/>
    </row>
    <row r="46" spans="1:4" x14ac:dyDescent="0.3">
      <c r="A46" s="489"/>
      <c r="B46" s="192" t="s">
        <v>76</v>
      </c>
      <c r="C46" s="196">
        <v>0</v>
      </c>
      <c r="D46" s="41"/>
    </row>
    <row r="47" spans="1:4" x14ac:dyDescent="0.3">
      <c r="A47" s="490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8" t="s">
        <v>210</v>
      </c>
      <c r="B49" s="209" t="s">
        <v>209</v>
      </c>
      <c r="C49" s="210" t="s">
        <v>61</v>
      </c>
      <c r="D49" s="41"/>
    </row>
    <row r="50" spans="1:4" x14ac:dyDescent="0.3">
      <c r="A50" s="489"/>
      <c r="B50" s="246" t="s">
        <v>92</v>
      </c>
      <c r="C50" s="196">
        <v>0</v>
      </c>
      <c r="D50" s="41"/>
    </row>
    <row r="51" spans="1:4" x14ac:dyDescent="0.3">
      <c r="A51" s="489"/>
      <c r="B51" s="246" t="s">
        <v>211</v>
      </c>
      <c r="C51" s="196">
        <v>50</v>
      </c>
      <c r="D51" s="41"/>
    </row>
    <row r="52" spans="1:4" x14ac:dyDescent="0.3">
      <c r="A52" s="490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8" t="s">
        <v>207</v>
      </c>
      <c r="B54" s="209" t="s">
        <v>13509</v>
      </c>
      <c r="C54" s="210" t="s">
        <v>61</v>
      </c>
    </row>
    <row r="55" spans="1:4" x14ac:dyDescent="0.3">
      <c r="A55" s="489"/>
      <c r="B55" s="192" t="s">
        <v>73</v>
      </c>
      <c r="C55" s="196">
        <v>0</v>
      </c>
    </row>
    <row r="56" spans="1:4" x14ac:dyDescent="0.3">
      <c r="A56" s="489"/>
      <c r="B56" s="192" t="s">
        <v>74</v>
      </c>
      <c r="C56" s="196">
        <v>50</v>
      </c>
    </row>
    <row r="57" spans="1:4" x14ac:dyDescent="0.3">
      <c r="A57" s="490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8" t="s">
        <v>264</v>
      </c>
      <c r="B59" s="209" t="s">
        <v>267</v>
      </c>
      <c r="C59" s="210" t="s">
        <v>61</v>
      </c>
    </row>
    <row r="60" spans="1:4" x14ac:dyDescent="0.3">
      <c r="A60" s="489"/>
      <c r="B60" s="246" t="s">
        <v>268</v>
      </c>
      <c r="C60" s="196">
        <v>0</v>
      </c>
    </row>
    <row r="61" spans="1:4" x14ac:dyDescent="0.3">
      <c r="A61" s="489"/>
      <c r="B61" s="246" t="s">
        <v>266</v>
      </c>
      <c r="C61" s="196">
        <v>50</v>
      </c>
    </row>
    <row r="62" spans="1:4" x14ac:dyDescent="0.3">
      <c r="A62" s="490"/>
      <c r="B62" s="247" t="s">
        <v>265</v>
      </c>
      <c r="C62" s="198">
        <v>100</v>
      </c>
    </row>
    <row r="64" spans="1:4" x14ac:dyDescent="0.3">
      <c r="A64" s="488" t="s">
        <v>179</v>
      </c>
      <c r="B64" s="209" t="s">
        <v>222</v>
      </c>
      <c r="C64" s="210" t="s">
        <v>61</v>
      </c>
    </row>
    <row r="65" spans="1:3" x14ac:dyDescent="0.3">
      <c r="A65" s="489"/>
      <c r="B65" s="192" t="s">
        <v>76</v>
      </c>
      <c r="C65" s="196">
        <v>0</v>
      </c>
    </row>
    <row r="66" spans="1:3" x14ac:dyDescent="0.3">
      <c r="A66" s="490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8" t="s">
        <v>180</v>
      </c>
      <c r="B68" s="209" t="s">
        <v>58</v>
      </c>
      <c r="C68" s="210" t="s">
        <v>61</v>
      </c>
    </row>
    <row r="69" spans="1:3" x14ac:dyDescent="0.3">
      <c r="A69" s="489"/>
      <c r="B69" s="192" t="s">
        <v>78</v>
      </c>
      <c r="C69" s="196">
        <v>0</v>
      </c>
    </row>
    <row r="70" spans="1:3" x14ac:dyDescent="0.3">
      <c r="A70" s="489"/>
      <c r="B70" s="193" t="s">
        <v>79</v>
      </c>
      <c r="C70" s="197">
        <v>50</v>
      </c>
    </row>
    <row r="71" spans="1:3" x14ac:dyDescent="0.3">
      <c r="A71" s="490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8" t="s">
        <v>181</v>
      </c>
      <c r="B73" s="209" t="s">
        <v>57</v>
      </c>
      <c r="C73" s="210" t="s">
        <v>61</v>
      </c>
    </row>
    <row r="74" spans="1:3" x14ac:dyDescent="0.3">
      <c r="A74" s="489"/>
      <c r="B74" s="192" t="s">
        <v>221</v>
      </c>
      <c r="C74" s="196">
        <v>0</v>
      </c>
    </row>
    <row r="75" spans="1:3" x14ac:dyDescent="0.3">
      <c r="A75" s="489"/>
      <c r="B75" s="193" t="s">
        <v>81</v>
      </c>
      <c r="C75" s="197">
        <v>50</v>
      </c>
    </row>
    <row r="76" spans="1:3" x14ac:dyDescent="0.3">
      <c r="A76" s="490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8" t="s">
        <v>184</v>
      </c>
      <c r="B78" s="209" t="s">
        <v>11</v>
      </c>
      <c r="C78" s="210" t="s">
        <v>61</v>
      </c>
    </row>
    <row r="79" spans="1:3" x14ac:dyDescent="0.3">
      <c r="A79" s="489"/>
      <c r="B79" s="191" t="s">
        <v>72</v>
      </c>
      <c r="C79" s="195">
        <v>0</v>
      </c>
    </row>
    <row r="80" spans="1:3" x14ac:dyDescent="0.3">
      <c r="A80" s="489"/>
      <c r="B80" s="192" t="s">
        <v>87</v>
      </c>
      <c r="C80" s="196">
        <v>50</v>
      </c>
    </row>
    <row r="81" spans="1:5" x14ac:dyDescent="0.3">
      <c r="A81" s="490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8" t="s">
        <v>185</v>
      </c>
      <c r="B83" s="209" t="s">
        <v>12</v>
      </c>
      <c r="C83" s="210" t="s">
        <v>61</v>
      </c>
    </row>
    <row r="84" spans="1:5" x14ac:dyDescent="0.3">
      <c r="A84" s="489"/>
      <c r="B84" s="191" t="s">
        <v>83</v>
      </c>
      <c r="C84" s="195">
        <v>0</v>
      </c>
    </row>
    <row r="85" spans="1:5" x14ac:dyDescent="0.3">
      <c r="A85" s="489"/>
      <c r="B85" s="192" t="s">
        <v>89</v>
      </c>
      <c r="C85" s="196">
        <v>50</v>
      </c>
    </row>
    <row r="86" spans="1:5" x14ac:dyDescent="0.3">
      <c r="A86" s="490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8" t="s">
        <v>186</v>
      </c>
      <c r="B88" s="212" t="s">
        <v>223</v>
      </c>
      <c r="C88" s="210" t="s">
        <v>61</v>
      </c>
      <c r="D88" s="41"/>
    </row>
    <row r="89" spans="1:5" x14ac:dyDescent="0.3">
      <c r="A89" s="489"/>
      <c r="B89" s="203" t="s">
        <v>245</v>
      </c>
      <c r="C89" s="206">
        <v>0</v>
      </c>
      <c r="D89" s="41"/>
      <c r="E89" s="189"/>
    </row>
    <row r="90" spans="1:5" x14ac:dyDescent="0.3">
      <c r="A90" s="489"/>
      <c r="B90" s="204" t="s">
        <v>246</v>
      </c>
      <c r="C90" s="207">
        <v>50</v>
      </c>
      <c r="D90" s="41"/>
      <c r="E90" s="189"/>
    </row>
    <row r="91" spans="1:5" x14ac:dyDescent="0.3">
      <c r="A91" s="490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8" t="s">
        <v>187</v>
      </c>
      <c r="B93" s="209" t="s">
        <v>225</v>
      </c>
      <c r="C93" s="210" t="s">
        <v>61</v>
      </c>
      <c r="D93" s="41"/>
    </row>
    <row r="94" spans="1:5" x14ac:dyDescent="0.3">
      <c r="A94" s="489"/>
      <c r="B94" s="192" t="s">
        <v>76</v>
      </c>
      <c r="C94" s="196">
        <v>0</v>
      </c>
      <c r="D94" s="41"/>
    </row>
    <row r="95" spans="1:5" x14ac:dyDescent="0.3">
      <c r="A95" s="490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8" t="s">
        <v>224</v>
      </c>
      <c r="B97" s="212" t="s">
        <v>226</v>
      </c>
      <c r="C97" s="210" t="s">
        <v>61</v>
      </c>
      <c r="D97" s="41"/>
    </row>
    <row r="98" spans="1:5" x14ac:dyDescent="0.3">
      <c r="A98" s="489"/>
      <c r="B98" s="203" t="s">
        <v>85</v>
      </c>
      <c r="C98" s="206">
        <v>0</v>
      </c>
      <c r="D98" s="41"/>
    </row>
    <row r="99" spans="1:5" x14ac:dyDescent="0.3">
      <c r="A99" s="489"/>
      <c r="B99" s="204" t="s">
        <v>90</v>
      </c>
      <c r="C99" s="207">
        <v>25</v>
      </c>
      <c r="D99" s="41"/>
    </row>
    <row r="100" spans="1:5" x14ac:dyDescent="0.3">
      <c r="A100" s="489"/>
      <c r="B100" s="204" t="s">
        <v>91</v>
      </c>
      <c r="C100" s="207">
        <v>60</v>
      </c>
      <c r="D100" s="41"/>
    </row>
    <row r="101" spans="1:5" x14ac:dyDescent="0.3">
      <c r="A101" s="490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9"/>
      <c r="B104" s="203" t="s">
        <v>13505</v>
      </c>
      <c r="C104" s="206">
        <v>0</v>
      </c>
      <c r="D104" s="41"/>
      <c r="E104" s="189"/>
    </row>
    <row r="105" spans="1:5" x14ac:dyDescent="0.3">
      <c r="A105" s="489"/>
      <c r="B105" s="204" t="s">
        <v>13506</v>
      </c>
      <c r="C105" s="207">
        <v>50</v>
      </c>
      <c r="D105" s="41"/>
      <c r="E105" s="189"/>
    </row>
    <row r="106" spans="1:5" x14ac:dyDescent="0.3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43"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8" t="s">
        <v>170</v>
      </c>
      <c r="B1" s="209" t="s">
        <v>101</v>
      </c>
      <c r="C1" s="223" t="s">
        <v>61</v>
      </c>
    </row>
    <row r="2" spans="1:3" x14ac:dyDescent="0.3">
      <c r="A2" s="489"/>
      <c r="B2" s="213" t="s">
        <v>62</v>
      </c>
      <c r="C2" s="216">
        <v>0</v>
      </c>
    </row>
    <row r="3" spans="1:3" x14ac:dyDescent="0.3">
      <c r="A3" s="489"/>
      <c r="B3" s="165" t="s">
        <v>13502</v>
      </c>
      <c r="C3" s="216">
        <v>1</v>
      </c>
    </row>
    <row r="4" spans="1:3" x14ac:dyDescent="0.3">
      <c r="A4" s="489"/>
      <c r="B4" t="s">
        <v>13446</v>
      </c>
      <c r="C4" s="217">
        <v>2</v>
      </c>
    </row>
    <row r="5" spans="1:3" x14ac:dyDescent="0.3">
      <c r="A5" s="489"/>
      <c r="B5" s="214" t="s">
        <v>13447</v>
      </c>
      <c r="C5" s="217">
        <v>3</v>
      </c>
    </row>
    <row r="6" spans="1:3" x14ac:dyDescent="0.3">
      <c r="A6" s="490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8" t="s">
        <v>171</v>
      </c>
      <c r="B8" s="209" t="s">
        <v>122</v>
      </c>
      <c r="C8" s="223" t="s">
        <v>61</v>
      </c>
    </row>
    <row r="9" spans="1:3" x14ac:dyDescent="0.3">
      <c r="A9" s="489"/>
      <c r="B9" s="219" t="s">
        <v>76</v>
      </c>
      <c r="C9" s="221">
        <v>0</v>
      </c>
    </row>
    <row r="10" spans="1:3" x14ac:dyDescent="0.3">
      <c r="A10" s="489"/>
      <c r="B10" s="270" t="s">
        <v>77</v>
      </c>
      <c r="C10" s="271">
        <v>1</v>
      </c>
    </row>
    <row r="11" spans="1:3" x14ac:dyDescent="0.3">
      <c r="A11" s="490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8" t="s">
        <v>172</v>
      </c>
      <c r="B13" s="209" t="s">
        <v>93</v>
      </c>
      <c r="C13" s="223" t="s">
        <v>61</v>
      </c>
    </row>
    <row r="14" spans="1:3" x14ac:dyDescent="0.3">
      <c r="A14" s="489"/>
      <c r="B14" s="224" t="s">
        <v>63</v>
      </c>
      <c r="C14" s="227">
        <v>0</v>
      </c>
    </row>
    <row r="15" spans="1:3" x14ac:dyDescent="0.3">
      <c r="A15" s="489"/>
      <c r="B15" s="225" t="s">
        <v>96</v>
      </c>
      <c r="C15" s="228">
        <v>1</v>
      </c>
    </row>
    <row r="16" spans="1:3" x14ac:dyDescent="0.3">
      <c r="A16" s="490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8" t="s">
        <v>179</v>
      </c>
      <c r="B18" s="209" t="s">
        <v>238</v>
      </c>
      <c r="C18" s="223" t="s">
        <v>61</v>
      </c>
    </row>
    <row r="19" spans="1:3" x14ac:dyDescent="0.3">
      <c r="A19" s="489"/>
      <c r="B19" s="219" t="s">
        <v>237</v>
      </c>
      <c r="C19" s="221">
        <v>0</v>
      </c>
    </row>
    <row r="20" spans="1:3" x14ac:dyDescent="0.3">
      <c r="A20" s="489"/>
      <c r="B20" s="219" t="s">
        <v>227</v>
      </c>
      <c r="C20" s="221">
        <v>1</v>
      </c>
    </row>
    <row r="21" spans="1:3" x14ac:dyDescent="0.3">
      <c r="A21" s="489"/>
      <c r="B21" s="230" t="s">
        <v>228</v>
      </c>
      <c r="C21" s="231">
        <v>2</v>
      </c>
    </row>
    <row r="22" spans="1:3" x14ac:dyDescent="0.3">
      <c r="A22" s="490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8" t="s">
        <v>180</v>
      </c>
      <c r="B24" s="209" t="s">
        <v>15</v>
      </c>
      <c r="C24" s="223" t="s">
        <v>61</v>
      </c>
    </row>
    <row r="25" spans="1:3" x14ac:dyDescent="0.3">
      <c r="A25" s="489"/>
      <c r="B25" s="219" t="s">
        <v>237</v>
      </c>
      <c r="C25" s="221">
        <v>0</v>
      </c>
    </row>
    <row r="26" spans="1:3" x14ac:dyDescent="0.3">
      <c r="A26" s="489"/>
      <c r="B26" s="219" t="s">
        <v>227</v>
      </c>
      <c r="C26" s="221">
        <v>1</v>
      </c>
    </row>
    <row r="27" spans="1:3" x14ac:dyDescent="0.3">
      <c r="A27" s="489"/>
      <c r="B27" s="230" t="s">
        <v>228</v>
      </c>
      <c r="C27" s="231">
        <v>2</v>
      </c>
    </row>
    <row r="28" spans="1:3" x14ac:dyDescent="0.3">
      <c r="A28" s="490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8" t="s">
        <v>181</v>
      </c>
      <c r="B30" s="209" t="s">
        <v>94</v>
      </c>
      <c r="C30" s="232" t="s">
        <v>61</v>
      </c>
    </row>
    <row r="31" spans="1:3" x14ac:dyDescent="0.3">
      <c r="A31" s="489"/>
      <c r="B31" s="224" t="s">
        <v>77</v>
      </c>
      <c r="C31" s="227">
        <v>0</v>
      </c>
    </row>
    <row r="32" spans="1:3" x14ac:dyDescent="0.3">
      <c r="A32" s="490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8" t="s">
        <v>182</v>
      </c>
      <c r="B34" s="209" t="s">
        <v>123</v>
      </c>
      <c r="C34" s="223" t="s">
        <v>61</v>
      </c>
    </row>
    <row r="35" spans="1:4" x14ac:dyDescent="0.3">
      <c r="A35" s="489"/>
      <c r="B35" s="219" t="s">
        <v>76</v>
      </c>
      <c r="C35" s="221">
        <v>0</v>
      </c>
    </row>
    <row r="36" spans="1:4" x14ac:dyDescent="0.3">
      <c r="A36" s="489"/>
      <c r="B36" s="270" t="s">
        <v>77</v>
      </c>
      <c r="C36" s="271">
        <v>1</v>
      </c>
    </row>
    <row r="37" spans="1:4" x14ac:dyDescent="0.3">
      <c r="A37" s="490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8" t="s">
        <v>183</v>
      </c>
      <c r="B39" s="209" t="s">
        <v>16</v>
      </c>
      <c r="C39" s="223" t="s">
        <v>61</v>
      </c>
    </row>
    <row r="40" spans="1:4" x14ac:dyDescent="0.3">
      <c r="A40" s="489"/>
      <c r="B40" s="219" t="s">
        <v>76</v>
      </c>
      <c r="C40" s="221">
        <v>0</v>
      </c>
    </row>
    <row r="41" spans="1:4" x14ac:dyDescent="0.3">
      <c r="A41" s="489"/>
      <c r="B41" s="270" t="s">
        <v>77</v>
      </c>
      <c r="C41" s="271">
        <v>1</v>
      </c>
    </row>
    <row r="42" spans="1:4" x14ac:dyDescent="0.3">
      <c r="A42" s="490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8" t="s">
        <v>184</v>
      </c>
      <c r="B44" s="209" t="s">
        <v>18</v>
      </c>
      <c r="C44" s="223" t="s">
        <v>61</v>
      </c>
    </row>
    <row r="45" spans="1:4" x14ac:dyDescent="0.3">
      <c r="A45" s="489"/>
      <c r="B45" s="250" t="s">
        <v>232</v>
      </c>
      <c r="C45" s="231">
        <v>0</v>
      </c>
    </row>
    <row r="46" spans="1:4" ht="28.8" x14ac:dyDescent="0.3">
      <c r="A46" s="489"/>
      <c r="B46" s="251" t="s">
        <v>234</v>
      </c>
      <c r="C46" s="241">
        <v>1</v>
      </c>
    </row>
    <row r="47" spans="1:4" ht="43.2" x14ac:dyDescent="0.3">
      <c r="A47" s="490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8" t="s">
        <v>185</v>
      </c>
      <c r="B49" s="209" t="s">
        <v>116</v>
      </c>
      <c r="C49" s="223" t="s">
        <v>61</v>
      </c>
    </row>
    <row r="50" spans="1:3" x14ac:dyDescent="0.3">
      <c r="A50" s="489"/>
      <c r="B50" s="267" t="s">
        <v>63</v>
      </c>
      <c r="C50" s="221">
        <v>0</v>
      </c>
    </row>
    <row r="51" spans="1:3" x14ac:dyDescent="0.3">
      <c r="A51" s="489"/>
      <c r="B51" s="268" t="s">
        <v>119</v>
      </c>
      <c r="C51" s="231">
        <v>1</v>
      </c>
    </row>
    <row r="52" spans="1:3" x14ac:dyDescent="0.3">
      <c r="A52" s="489"/>
      <c r="B52" s="268" t="s">
        <v>118</v>
      </c>
      <c r="C52" s="231">
        <v>2</v>
      </c>
    </row>
    <row r="53" spans="1:3" x14ac:dyDescent="0.3">
      <c r="A53" s="490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8" t="s">
        <v>186</v>
      </c>
      <c r="B55" s="209" t="s">
        <v>257</v>
      </c>
      <c r="C55" s="223" t="s">
        <v>61</v>
      </c>
    </row>
    <row r="56" spans="1:3" x14ac:dyDescent="0.3">
      <c r="A56" s="489"/>
      <c r="B56" s="274" t="s">
        <v>258</v>
      </c>
      <c r="C56" s="221">
        <v>0</v>
      </c>
    </row>
    <row r="57" spans="1:3" x14ac:dyDescent="0.3">
      <c r="A57" s="489"/>
      <c r="B57" s="275" t="s">
        <v>259</v>
      </c>
      <c r="C57" s="231">
        <v>1</v>
      </c>
    </row>
    <row r="58" spans="1:3" x14ac:dyDescent="0.3">
      <c r="A58" s="490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8" t="s">
        <v>188</v>
      </c>
      <c r="B60" s="209" t="s">
        <v>169</v>
      </c>
      <c r="C60" s="223" t="s">
        <v>61</v>
      </c>
    </row>
    <row r="61" spans="1:3" x14ac:dyDescent="0.3">
      <c r="A61" s="489"/>
      <c r="B61" s="224" t="s">
        <v>111</v>
      </c>
      <c r="C61" s="227">
        <v>0</v>
      </c>
    </row>
    <row r="62" spans="1:3" x14ac:dyDescent="0.3">
      <c r="A62" s="489"/>
      <c r="B62" s="214" t="s">
        <v>201</v>
      </c>
      <c r="C62" s="228">
        <v>1</v>
      </c>
    </row>
    <row r="63" spans="1:3" x14ac:dyDescent="0.3">
      <c r="A63" s="489"/>
      <c r="B63" s="165" t="s">
        <v>200</v>
      </c>
      <c r="C63" s="228">
        <v>2</v>
      </c>
    </row>
    <row r="64" spans="1:3" x14ac:dyDescent="0.3">
      <c r="A64" s="489"/>
      <c r="B64" s="253" t="s">
        <v>166</v>
      </c>
      <c r="C64" s="245">
        <v>3</v>
      </c>
    </row>
    <row r="65" spans="1:3" x14ac:dyDescent="0.3">
      <c r="A65" s="490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8" t="s">
        <v>189</v>
      </c>
      <c r="B67" s="209" t="s">
        <v>102</v>
      </c>
      <c r="C67" s="223" t="s">
        <v>61</v>
      </c>
    </row>
    <row r="68" spans="1:3" x14ac:dyDescent="0.3">
      <c r="A68" s="489"/>
      <c r="B68" s="219" t="s">
        <v>76</v>
      </c>
      <c r="C68" s="227">
        <v>0</v>
      </c>
    </row>
    <row r="69" spans="1:3" x14ac:dyDescent="0.3">
      <c r="A69" s="490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1" t="s">
        <v>190</v>
      </c>
      <c r="B71" s="302" t="s">
        <v>152</v>
      </c>
      <c r="C71" s="303" t="s">
        <v>61</v>
      </c>
    </row>
    <row r="72" spans="1:3" ht="15.6" x14ac:dyDescent="0.3">
      <c r="A72" s="492"/>
      <c r="B72" s="304" t="s">
        <v>13418</v>
      </c>
      <c r="C72" s="238">
        <v>0</v>
      </c>
    </row>
    <row r="73" spans="1:3" ht="15.6" x14ac:dyDescent="0.3">
      <c r="A73" s="492"/>
      <c r="B73" s="304" t="s">
        <v>13419</v>
      </c>
      <c r="C73" s="239">
        <v>1</v>
      </c>
    </row>
    <row r="74" spans="1:3" ht="15.6" x14ac:dyDescent="0.3">
      <c r="A74" s="492"/>
      <c r="B74" s="304" t="s">
        <v>13420</v>
      </c>
      <c r="C74" s="239">
        <v>2</v>
      </c>
    </row>
    <row r="75" spans="1:3" ht="15.6" x14ac:dyDescent="0.3">
      <c r="A75" s="493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1" t="s">
        <v>191</v>
      </c>
      <c r="B77" s="306" t="s">
        <v>153</v>
      </c>
      <c r="C77" s="303" t="s">
        <v>61</v>
      </c>
    </row>
    <row r="78" spans="1:3" x14ac:dyDescent="0.3">
      <c r="A78" s="492"/>
      <c r="B78" s="266" t="s">
        <v>13412</v>
      </c>
      <c r="C78" s="238">
        <v>0</v>
      </c>
    </row>
    <row r="79" spans="1:3" x14ac:dyDescent="0.3">
      <c r="A79" s="492"/>
      <c r="B79" s="266" t="s">
        <v>13413</v>
      </c>
      <c r="C79" s="239">
        <v>1</v>
      </c>
    </row>
    <row r="80" spans="1:3" x14ac:dyDescent="0.3">
      <c r="A80" s="492"/>
      <c r="B80" s="266" t="s">
        <v>13414</v>
      </c>
      <c r="C80" s="239">
        <v>2</v>
      </c>
    </row>
    <row r="81" spans="1:3" ht="15.75" customHeight="1" x14ac:dyDescent="0.3">
      <c r="A81" s="493"/>
      <c r="B81" s="307" t="s">
        <v>13415</v>
      </c>
      <c r="C81" s="240">
        <v>3</v>
      </c>
    </row>
    <row r="83" spans="1:3" x14ac:dyDescent="0.3">
      <c r="A83" s="491" t="s">
        <v>229</v>
      </c>
      <c r="B83" s="306" t="s">
        <v>154</v>
      </c>
      <c r="C83" s="303" t="s">
        <v>61</v>
      </c>
    </row>
    <row r="84" spans="1:3" x14ac:dyDescent="0.3">
      <c r="A84" s="492"/>
      <c r="B84" s="219" t="s">
        <v>13416</v>
      </c>
      <c r="C84" s="227">
        <v>0</v>
      </c>
    </row>
    <row r="85" spans="1:3" x14ac:dyDescent="0.3">
      <c r="A85" s="492"/>
      <c r="B85" s="231" t="s">
        <v>13417</v>
      </c>
      <c r="C85" s="228">
        <v>1</v>
      </c>
    </row>
    <row r="86" spans="1:3" x14ac:dyDescent="0.3">
      <c r="A86" s="492"/>
      <c r="B86" s="231" t="s">
        <v>13422</v>
      </c>
      <c r="C86" s="308">
        <v>2</v>
      </c>
    </row>
    <row r="87" spans="1:3" x14ac:dyDescent="0.3">
      <c r="A87" s="493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8" t="s">
        <v>230</v>
      </c>
      <c r="B89" s="209" t="s">
        <v>120</v>
      </c>
      <c r="C89" s="223" t="s">
        <v>61</v>
      </c>
    </row>
    <row r="90" spans="1:3" x14ac:dyDescent="0.3">
      <c r="A90" s="489"/>
      <c r="B90" s="219" t="s">
        <v>115</v>
      </c>
      <c r="C90" s="227">
        <v>0</v>
      </c>
    </row>
    <row r="91" spans="1:3" x14ac:dyDescent="0.3">
      <c r="A91" s="490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8" t="s">
        <v>192</v>
      </c>
      <c r="B93" s="209" t="s">
        <v>22</v>
      </c>
      <c r="C93" s="223" t="s">
        <v>61</v>
      </c>
    </row>
    <row r="94" spans="1:3" x14ac:dyDescent="0.3">
      <c r="A94" s="489"/>
      <c r="B94" s="235" t="s">
        <v>109</v>
      </c>
      <c r="C94" s="238">
        <v>0</v>
      </c>
    </row>
    <row r="95" spans="1:3" x14ac:dyDescent="0.3">
      <c r="A95" s="489"/>
      <c r="B95" s="166" t="s">
        <v>113</v>
      </c>
      <c r="C95" s="238">
        <v>1</v>
      </c>
    </row>
    <row r="96" spans="1:3" x14ac:dyDescent="0.3">
      <c r="A96" s="489"/>
      <c r="B96" s="214" t="s">
        <v>202</v>
      </c>
      <c r="C96" s="239">
        <v>2</v>
      </c>
    </row>
    <row r="97" spans="1:3" x14ac:dyDescent="0.3">
      <c r="A97" s="490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8" t="s">
        <v>193</v>
      </c>
      <c r="B99" s="209" t="s">
        <v>233</v>
      </c>
      <c r="C99" s="223" t="s">
        <v>61</v>
      </c>
    </row>
    <row r="100" spans="1:3" x14ac:dyDescent="0.3">
      <c r="A100" s="489"/>
      <c r="B100" s="235" t="s">
        <v>98</v>
      </c>
      <c r="C100" s="238">
        <v>0</v>
      </c>
    </row>
    <row r="101" spans="1:3" x14ac:dyDescent="0.3">
      <c r="A101" s="490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8" t="s">
        <v>194</v>
      </c>
      <c r="B103" s="209" t="s">
        <v>236</v>
      </c>
      <c r="C103" s="223" t="s">
        <v>61</v>
      </c>
    </row>
    <row r="104" spans="1:3" x14ac:dyDescent="0.3">
      <c r="A104" s="489"/>
      <c r="B104" s="235" t="s">
        <v>76</v>
      </c>
      <c r="C104" s="238">
        <v>0</v>
      </c>
    </row>
    <row r="105" spans="1:3" x14ac:dyDescent="0.3">
      <c r="A105" s="490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8" t="s">
        <v>195</v>
      </c>
      <c r="B107" s="209" t="s">
        <v>121</v>
      </c>
      <c r="C107" s="223" t="s">
        <v>61</v>
      </c>
    </row>
    <row r="108" spans="1:3" x14ac:dyDescent="0.3">
      <c r="A108" s="489"/>
      <c r="B108" s="233" t="s">
        <v>100</v>
      </c>
      <c r="C108" s="221">
        <v>0</v>
      </c>
    </row>
    <row r="109" spans="1:3" x14ac:dyDescent="0.3">
      <c r="A109" s="490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8" t="s">
        <v>196</v>
      </c>
      <c r="B111" s="209" t="s">
        <v>13449</v>
      </c>
      <c r="C111" s="223" t="s">
        <v>61</v>
      </c>
    </row>
    <row r="112" spans="1:3" x14ac:dyDescent="0.3">
      <c r="A112" s="489"/>
      <c r="B112" s="233" t="s">
        <v>100</v>
      </c>
      <c r="C112" s="221">
        <v>0</v>
      </c>
    </row>
    <row r="113" spans="1:3" x14ac:dyDescent="0.3">
      <c r="A113" s="490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8" t="s">
        <v>197</v>
      </c>
      <c r="B115" s="209" t="s">
        <v>24</v>
      </c>
      <c r="C115" s="223" t="s">
        <v>61</v>
      </c>
    </row>
    <row r="116" spans="1:3" x14ac:dyDescent="0.3">
      <c r="A116" s="489"/>
      <c r="B116" s="233" t="s">
        <v>100</v>
      </c>
      <c r="C116" s="221">
        <v>0</v>
      </c>
    </row>
    <row r="117" spans="1:3" x14ac:dyDescent="0.3">
      <c r="A117" s="490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8" t="s">
        <v>198</v>
      </c>
      <c r="B119" s="209" t="s">
        <v>26</v>
      </c>
      <c r="C119" s="223" t="s">
        <v>61</v>
      </c>
    </row>
    <row r="120" spans="1:3" x14ac:dyDescent="0.3">
      <c r="A120" s="489"/>
      <c r="B120" s="235" t="s">
        <v>103</v>
      </c>
      <c r="C120" s="238">
        <v>0</v>
      </c>
    </row>
    <row r="121" spans="1:3" x14ac:dyDescent="0.3">
      <c r="A121" s="489"/>
      <c r="B121" s="236" t="s">
        <v>104</v>
      </c>
      <c r="C121" s="239">
        <v>0.2</v>
      </c>
    </row>
    <row r="122" spans="1:3" x14ac:dyDescent="0.3">
      <c r="A122" s="489"/>
      <c r="B122" s="236" t="s">
        <v>105</v>
      </c>
      <c r="C122" s="239">
        <v>0.4</v>
      </c>
    </row>
    <row r="123" spans="1:3" x14ac:dyDescent="0.3">
      <c r="A123" s="489"/>
      <c r="B123" s="236" t="s">
        <v>106</v>
      </c>
      <c r="C123" s="239">
        <v>0.6</v>
      </c>
    </row>
    <row r="124" spans="1:3" x14ac:dyDescent="0.3">
      <c r="A124" s="489"/>
      <c r="B124" s="236" t="s">
        <v>107</v>
      </c>
      <c r="C124" s="239">
        <v>0.8</v>
      </c>
    </row>
    <row r="125" spans="1:3" x14ac:dyDescent="0.3">
      <c r="A125" s="490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8" t="s">
        <v>199</v>
      </c>
      <c r="B127" s="209" t="s">
        <v>28</v>
      </c>
      <c r="C127" s="223" t="s">
        <v>61</v>
      </c>
    </row>
    <row r="128" spans="1:3" x14ac:dyDescent="0.3">
      <c r="A128" s="489"/>
      <c r="B128" s="233" t="s">
        <v>100</v>
      </c>
      <c r="C128" s="221">
        <v>0</v>
      </c>
    </row>
    <row r="129" spans="1:3" x14ac:dyDescent="0.3">
      <c r="A129" s="490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8" t="s">
        <v>231</v>
      </c>
      <c r="B131" s="209" t="s">
        <v>29</v>
      </c>
      <c r="C131" s="223" t="s">
        <v>61</v>
      </c>
    </row>
    <row r="132" spans="1:3" x14ac:dyDescent="0.3">
      <c r="A132" s="489"/>
      <c r="B132" s="233" t="s">
        <v>100</v>
      </c>
      <c r="C132" s="221">
        <v>0</v>
      </c>
    </row>
    <row r="133" spans="1:3" x14ac:dyDescent="0.3">
      <c r="A133" s="49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15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3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B1" zoomScaleNormal="100" workbookViewId="0">
      <pane ySplit="2" topLeftCell="A8931" activePane="bottomLeft" state="frozen"/>
      <selection activeCell="D48" sqref="D48"/>
      <selection pane="bottomLeft" activeCell="B8956" sqref="A8956:XFD8956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" customHeight="1" x14ac:dyDescent="0.3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c41dff50-6f42-4cd5-b28b-79fbb482a36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Administrator</cp:lastModifiedBy>
  <dcterms:created xsi:type="dcterms:W3CDTF">2016-03-16T10:01:33Z</dcterms:created>
  <dcterms:modified xsi:type="dcterms:W3CDTF">2018-06-05T11:52:09Z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