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L:\záloha\Hanka Administrativa\Kraví hora\Projekt kraví hora\pasport\"/>
    </mc:Choice>
  </mc:AlternateContent>
  <bookViews>
    <workbookView xWindow="0" yWindow="0" windowWidth="20160" windowHeight="3456" tabRatio="840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<sst xmlns="http://schemas.openxmlformats.org/spreadsheetml/2006/main" count="118818" uniqueCount="13524">
  <si>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</si>
  <si>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</si>
  <si>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</si>
  <si>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</si>
  <si>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</si>
  <si>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</si>
  <si>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</si>
  <si>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</si>
  <si>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</si>
  <si>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</si>
  <si>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</si>
  <si>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</si>
  <si>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</si>
  <si>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</si>
  <si>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</si>
  <si>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</si>
  <si>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</si>
  <si>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</si>
  <si>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</si>
  <si>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</si>
  <si>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</si>
  <si>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</si>
  <si>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</si>
  <si>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</si>
  <si>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</si>
  <si>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</si>
  <si>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</si>
  <si>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</si>
  <si>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</si>
  <si>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</si>
  <si>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</si>
  <si>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</si>
  <si>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</si>
  <si>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</si>
  <si>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</si>
  <si>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</si>
  <si>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</si>
  <si>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</si>
  <si>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</si>
  <si>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</si>
  <si>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</si>
  <si>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</si>
  <si>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</si>
  <si>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</si>
  <si>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</si>
  <si>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</si>
  <si>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</si>
  <si>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</si>
  <si>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</si>
  <si>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</si>
  <si>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</si>
  <si>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</si>
  <si>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</si>
  <si>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</si>
  <si>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</si>
  <si>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</si>
  <si>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</si>
  <si>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</si>
  <si>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</si>
  <si>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</si>
  <si>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</si>
  <si>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</si>
  <si>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</si>
  <si>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</si>
  <si>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</si>
  <si>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</si>
  <si>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</si>
  <si>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</si>
  <si>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</si>
  <si>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</si>
  <si>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</si>
  <si>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</si>
  <si>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</si>
  <si>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</si>
  <si>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</si>
  <si>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</si>
  <si>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</si>
  <si>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</si>
  <si>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</si>
  <si>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</si>
  <si>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</si>
  <si>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</si>
  <si>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</si>
  <si>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</si>
  <si>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</si>
  <si>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</si>
  <si>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</si>
  <si>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</si>
  <si>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</si>
  <si>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</si>
  <si>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</si>
  <si>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</si>
  <si>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</si>
  <si>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</si>
  <si>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</si>
  <si>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</si>
  <si>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</si>
  <si>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</si>
  <si>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</si>
  <si>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</si>
  <si>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</si>
  <si>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</si>
  <si>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</si>
  <si>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</si>
  <si>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</si>
  <si>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</si>
  <si>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</si>
  <si>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</si>
  <si>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</si>
  <si>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</si>
  <si>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</si>
  <si>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</si>
  <si>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</si>
  <si>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</si>
  <si>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</si>
  <si>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</si>
  <si>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</si>
  <si>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</si>
  <si>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</si>
  <si>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</si>
  <si>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</si>
  <si>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</si>
  <si>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</si>
  <si>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</si>
  <si>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</si>
  <si>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</si>
  <si>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</si>
  <si>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</si>
  <si>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</si>
  <si>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</si>
  <si>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</si>
  <si>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</si>
  <si>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</si>
  <si>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</si>
  <si>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</si>
  <si>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</si>
  <si>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</si>
  <si>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</si>
  <si>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</si>
  <si>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</si>
  <si>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</si>
  <si>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</si>
  <si>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</si>
  <si>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</si>
  <si>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</si>
  <si>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</si>
  <si>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</si>
  <si>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</si>
  <si>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</si>
  <si>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</si>
  <si>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</si>
  <si>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</si>
  <si>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</si>
  <si>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</si>
  <si>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</si>
  <si>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</si>
  <si>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</si>
  <si>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</si>
  <si>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</si>
  <si>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</si>
  <si>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</si>
  <si>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</si>
  <si>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</si>
  <si>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</si>
  <si>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</si>
  <si>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</si>
  <si>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</si>
  <si>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</si>
  <si>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</si>
  <si>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</si>
  <si>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</si>
  <si>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</si>
  <si>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</si>
  <si>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</si>
  <si>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</si>
  <si>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</si>
  <si>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</si>
  <si>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</si>
  <si>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</si>
  <si>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</si>
  <si>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</si>
  <si>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</si>
  <si>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</si>
  <si>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</si>
  <si>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</si>
  <si>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</si>
  <si>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</si>
  <si>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</si>
  <si>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</si>
  <si>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</si>
  <si>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</si>
  <si>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</si>
  <si>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</si>
  <si>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</si>
  <si>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</si>
  <si>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</si>
  <si>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</si>
  <si>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</si>
  <si>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</si>
  <si>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</si>
  <si>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</si>
  <si>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</si>
  <si>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</si>
  <si>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</si>
  <si>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</si>
  <si>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</si>
  <si>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</si>
  <si>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</si>
  <si>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</si>
  <si>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</si>
  <si>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</si>
  <si>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</si>
  <si>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</si>
  <si>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</si>
  <si>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</si>
  <si>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</si>
  <si>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</si>
  <si>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</si>
  <si>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</si>
  <si>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</si>
  <si>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</si>
  <si>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</si>
  <si>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</si>
  <si>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</si>
  <si>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</si>
  <si>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</si>
  <si>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</si>
  <si>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</si>
  <si>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</si>
  <si>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</si>
  <si>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</si>
  <si>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</si>
  <si>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</si>
  <si>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</si>
  <si>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</si>
  <si>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</si>
  <si>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</si>
  <si>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</si>
  <si>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</si>
  <si>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</si>
  <si>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</si>
  <si>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</si>
  <si>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</si>
  <si>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</si>
  <si>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</si>
  <si>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</si>
  <si>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</si>
  <si>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</si>
  <si>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</si>
  <si>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</si>
  <si>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</si>
  <si>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</si>
  <si>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</si>
  <si>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</si>
  <si>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</si>
  <si>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</si>
  <si>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</si>
  <si>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</si>
  <si>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</si>
  <si>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</si>
  <si>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</si>
  <si>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</si>
  <si>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</si>
  <si>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</si>
  <si>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</si>
  <si>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</si>
  <si>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</si>
  <si>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</si>
  <si>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</si>
  <si>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</si>
  <si>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</si>
  <si>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</si>
  <si>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</si>
  <si>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</si>
  <si>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</si>
  <si>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</si>
  <si>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</si>
  <si>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</si>
  <si>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</si>
  <si>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</si>
  <si>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</si>
  <si>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</si>
  <si>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</si>
  <si>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</si>
  <si>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</si>
  <si>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</si>
  <si>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</si>
  <si>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</si>
  <si>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</si>
  <si>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</si>
  <si>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</si>
  <si>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</si>
  <si>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</si>
  <si>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</si>
  <si>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</si>
  <si>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</si>
  <si>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</si>
  <si>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</si>
  <si>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</si>
  <si>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</si>
  <si>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</si>
  <si>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</si>
  <si>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</si>
  <si>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</si>
  <si>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</si>
  <si>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</si>
  <si>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</si>
  <si>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</si>
  <si>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</si>
  <si>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</si>
  <si>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</si>
  <si>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</si>
  <si>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</si>
  <si>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</si>
  <si>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</si>
  <si>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</si>
  <si>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</si>
  <si>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</si>
  <si>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</si>
  <si>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</si>
  <si>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</si>
  <si>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</si>
  <si>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</si>
  <si>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</si>
  <si>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</si>
  <si>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</si>
  <si>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</si>
  <si>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</si>
  <si>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</si>
  <si>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</si>
  <si>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</si>
  <si>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</si>
  <si>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</si>
  <si>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</si>
  <si>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</si>
  <si>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</si>
  <si>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</si>
  <si>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</si>
  <si>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</si>
  <si>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</si>
  <si>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</si>
  <si>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</si>
  <si>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</si>
  <si>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</si>
  <si>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</si>
  <si>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</si>
  <si>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</si>
  <si>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</si>
  <si>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</si>
  <si>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</si>
  <si>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</si>
  <si>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</si>
  <si>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</si>
  <si>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</si>
  <si>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</si>
  <si>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</si>
  <si>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</si>
  <si>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</si>
  <si>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</si>
  <si>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</si>
  <si>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</si>
  <si>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</si>
  <si>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</si>
  <si>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</si>
  <si>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</si>
  <si>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</si>
  <si>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</si>
  <si>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</si>
  <si>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</si>
  <si>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</si>
  <si>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</si>
  <si>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</si>
  <si>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</si>
  <si>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</si>
  <si>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</si>
  <si>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</si>
  <si>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</si>
  <si>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</si>
  <si>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</si>
  <si>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</si>
  <si>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</si>
  <si>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</si>
  <si>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</si>
  <si>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</si>
  <si>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</si>
  <si>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</si>
  <si>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</si>
  <si>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</si>
  <si>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</si>
  <si>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</si>
  <si>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</si>
  <si>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</si>
  <si>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</si>
  <si>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</si>
  <si>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</si>
  <si>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</si>
  <si>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</si>
  <si>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</si>
  <si>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</si>
  <si>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</si>
  <si>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</si>
  <si>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</si>
  <si>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</si>
  <si>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</si>
  <si>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</si>
  <si>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</si>
  <si>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</si>
  <si>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</si>
  <si>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</si>
  <si>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</si>
  <si>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</si>
  <si>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</si>
  <si>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</si>
  <si>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</si>
  <si>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</si>
  <si>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</si>
  <si>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</si>
  <si>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</si>
  <si>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</si>
  <si>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</si>
  <si>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</si>
  <si>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</si>
  <si>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</si>
  <si>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</si>
  <si>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</si>
  <si>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</si>
  <si>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</si>
  <si>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</si>
  <si>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</si>
  <si>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</si>
  <si>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</si>
  <si>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</si>
  <si>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</si>
  <si>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</si>
  <si>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</si>
  <si>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</si>
  <si>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</si>
  <si>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</si>
  <si>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</si>
  <si>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</si>
  <si>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</si>
  <si>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</si>
  <si>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</si>
  <si>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</si>
  <si>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</si>
  <si>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</si>
  <si>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</si>
  <si>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</si>
  <si>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</si>
  <si>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</si>
  <si>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</si>
  <si>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</si>
  <si>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</si>
  <si>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</si>
  <si>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</si>
  <si>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</si>
  <si>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</si>
  <si>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</si>
  <si>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</si>
  <si>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</si>
  <si>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</si>
  <si>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</si>
  <si>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</si>
  <si>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</si>
  <si>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</si>
  <si>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</si>
  <si>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</si>
  <si>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</si>
  <si>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</si>
  <si>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</si>
  <si>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</si>
  <si>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</si>
  <si>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</si>
  <si>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</si>
  <si>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</si>
  <si>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</si>
  <si>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</si>
  <si>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</si>
  <si>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</si>
  <si>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</si>
  <si>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</si>
  <si>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</si>
  <si>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</si>
  <si>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</si>
  <si>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</si>
  <si>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</si>
  <si>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</si>
  <si>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</si>
  <si>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</si>
  <si>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</si>
  <si>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</si>
  <si>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</si>
  <si>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</si>
  <si>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</si>
  <si>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</si>
  <si>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</si>
  <si>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</si>
  <si>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</si>
  <si>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</si>
  <si>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</si>
  <si>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</si>
  <si>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</si>
  <si>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</si>
  <si>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</si>
  <si>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</si>
  <si>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</si>
  <si>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</si>
  <si>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</si>
  <si>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</si>
  <si>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</si>
  <si>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</si>
  <si>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</si>
  <si>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</si>
  <si>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</si>
  <si>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</si>
  <si>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</si>
  <si>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</si>
  <si>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</si>
  <si>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</si>
  <si>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</si>
  <si>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</si>
  <si>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</si>
  <si>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</si>
  <si>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</si>
  <si>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</si>
  <si>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</si>
  <si>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</si>
  <si>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</si>
  <si>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</si>
  <si>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</si>
  <si>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</si>
  <si>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</si>
  <si>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</si>
  <si>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</si>
  <si>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</si>
  <si>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</si>
  <si>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</si>
  <si>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</si>
  <si>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</si>
  <si>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</si>
  <si>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</si>
  <si>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</si>
  <si>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</si>
  <si>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</si>
  <si>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</si>
  <si>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</si>
  <si>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</si>
  <si>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</si>
  <si>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</si>
  <si>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</si>
  <si>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</si>
  <si>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</si>
  <si>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</si>
  <si>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</si>
  <si>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</si>
  <si>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</si>
  <si>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</si>
  <si>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</si>
  <si>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</si>
  <si>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</si>
  <si>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</si>
  <si>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</si>
  <si>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</si>
  <si>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</si>
  <si>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</si>
  <si>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</si>
  <si>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</si>
  <si>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</si>
  <si>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</si>
  <si>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</si>
  <si>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</si>
  <si>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</si>
  <si>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</si>
  <si>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</si>
  <si>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</si>
  <si>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</si>
  <si>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</si>
  <si>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</si>
  <si>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</si>
  <si>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</si>
  <si>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</si>
  <si>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</si>
  <si>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</si>
  <si>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</si>
  <si>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</si>
  <si>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</si>
  <si>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</si>
  <si>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</si>
  <si>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</si>
  <si>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</si>
  <si>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</si>
  <si>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</si>
  <si>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</si>
  <si>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</si>
  <si>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</si>
  <si>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</si>
  <si>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</si>
  <si>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</si>
  <si>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</si>
  <si>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</si>
  <si>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</si>
  <si>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</si>
  <si>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</si>
  <si>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</si>
  <si>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</si>
  <si>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</si>
  <si>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</si>
  <si>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</si>
  <si>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</si>
  <si>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</si>
  <si>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</si>
  <si>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</si>
  <si>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</si>
  <si>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</si>
  <si>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</si>
  <si>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</si>
  <si>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</si>
  <si>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</si>
  <si>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</si>
  <si>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</si>
  <si>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</si>
  <si>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</si>
  <si>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</si>
  <si>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</si>
  <si>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</si>
  <si>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</si>
  <si>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</si>
  <si>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</si>
  <si>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</si>
  <si>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</si>
  <si>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</si>
  <si>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</si>
  <si>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</si>
  <si>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</si>
  <si>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</si>
  <si>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</si>
  <si>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</si>
  <si>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</si>
  <si>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</si>
  <si>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</si>
  <si>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</si>
  <si>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</si>
  <si>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</si>
  <si>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</si>
  <si>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</si>
  <si>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</si>
  <si>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</si>
  <si>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</si>
  <si>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</si>
  <si>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</si>
  <si>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</si>
  <si>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</si>
  <si>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</si>
  <si>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</si>
  <si>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</si>
  <si>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</si>
  <si>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</si>
  <si>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</si>
  <si>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</si>
  <si>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</si>
  <si>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</si>
  <si>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</si>
  <si>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</si>
  <si>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</si>
  <si>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</si>
  <si>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</si>
  <si>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</si>
  <si>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</si>
  <si>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</si>
  <si>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</si>
  <si>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</si>
  <si>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</si>
  <si>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</si>
  <si>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</si>
  <si>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</si>
  <si>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</si>
  <si>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</si>
  <si>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</si>
  <si>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</si>
  <si>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</si>
  <si>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</si>
  <si>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</si>
  <si>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</si>
  <si>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</si>
  <si>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</si>
  <si>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</si>
  <si>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</si>
  <si>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</si>
  <si>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</si>
  <si>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</si>
  <si>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</si>
  <si>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</si>
  <si>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</si>
  <si>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</si>
  <si>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</si>
  <si>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</si>
  <si>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</si>
  <si>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</si>
  <si>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</si>
  <si>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</si>
  <si>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</si>
  <si>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</si>
  <si>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</si>
  <si>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</si>
  <si>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</si>
  <si>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</si>
  <si>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</si>
  <si>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</si>
  <si>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</si>
  <si>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</si>
  <si>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</si>
  <si>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</si>
  <si>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</si>
  <si>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</si>
  <si>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</si>
  <si>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</si>
  <si>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</si>
  <si>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</si>
  <si>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</si>
  <si>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</si>
  <si>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</si>
  <si>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</si>
  <si>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</si>
  <si>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</si>
  <si>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</si>
  <si>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</si>
  <si>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</si>
  <si>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</si>
  <si>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</si>
  <si>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</si>
  <si>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</si>
  <si>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</si>
  <si>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</si>
  <si>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</si>
  <si>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</si>
  <si>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</si>
  <si>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</si>
  <si>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</si>
  <si>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</si>
  <si>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</si>
  <si>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</si>
  <si>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</si>
  <si>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</si>
  <si>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</si>
  <si>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</si>
  <si>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</si>
  <si>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</si>
  <si>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</si>
  <si>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</si>
  <si>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</si>
  <si>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</si>
  <si>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</si>
  <si>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</si>
  <si>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</si>
  <si>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</si>
  <si>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</si>
  <si>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</si>
  <si>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</si>
  <si>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</si>
  <si>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</si>
  <si>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</si>
  <si>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</si>
  <si>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</si>
  <si>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</si>
  <si>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</si>
  <si>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</si>
  <si>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</si>
  <si>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</si>
  <si>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</si>
  <si>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</si>
  <si>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</si>
  <si>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</si>
  <si>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</si>
  <si>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</si>
  <si>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</si>
  <si>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</si>
  <si>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</si>
  <si>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</si>
  <si>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</si>
  <si>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</si>
  <si>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</si>
  <si>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</si>
  <si>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</si>
  <si>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</si>
  <si>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</si>
  <si>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</si>
  <si>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</si>
  <si>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</si>
  <si>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</si>
  <si>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</si>
  <si>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</si>
  <si>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</si>
  <si>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</si>
  <si>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</si>
  <si>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</si>
  <si>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</si>
  <si>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</si>
  <si>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</si>
  <si>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</si>
  <si>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</si>
  <si>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</si>
  <si>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</si>
  <si>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</si>
  <si>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</si>
  <si>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</si>
  <si>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</si>
  <si>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</si>
  <si>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</si>
  <si>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</si>
  <si>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</si>
  <si>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</si>
  <si>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</si>
  <si>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</si>
  <si>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</si>
  <si>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</si>
  <si>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</si>
  <si>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</si>
  <si>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</si>
  <si>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</si>
  <si>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</si>
  <si>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</si>
  <si>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</si>
  <si>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</si>
  <si>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</si>
  <si>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</si>
  <si>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</si>
  <si>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</si>
  <si>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</si>
  <si>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</si>
  <si>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</si>
  <si>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</si>
  <si>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</si>
  <si>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</si>
  <si>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</si>
  <si>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</si>
  <si>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</si>
  <si>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</si>
  <si>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</si>
  <si>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</si>
  <si>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</si>
  <si>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</si>
  <si>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</si>
  <si>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</si>
  <si>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</si>
  <si>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</si>
  <si>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</si>
  <si>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</si>
  <si>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</si>
  <si>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</si>
  <si>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</si>
  <si>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</si>
  <si>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</si>
  <si>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</si>
  <si>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</si>
  <si>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</si>
  <si>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</si>
  <si>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</si>
  <si>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</si>
  <si>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</si>
  <si>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</si>
  <si>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</si>
  <si>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</si>
  <si>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</si>
  <si>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</si>
  <si>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</si>
  <si>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</si>
  <si>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</si>
  <si>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</si>
  <si>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</si>
  <si>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</si>
  <si>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</si>
  <si>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</si>
  <si>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</si>
  <si>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</si>
  <si>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</si>
  <si>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</si>
  <si>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</si>
  <si>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</si>
  <si>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</si>
  <si>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</si>
  <si>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</si>
  <si>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</si>
  <si>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</si>
  <si>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</si>
  <si>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</si>
  <si>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</si>
  <si>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</si>
  <si>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</si>
  <si>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</si>
  <si>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</si>
  <si>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</si>
  <si>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</si>
  <si>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</si>
  <si>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</si>
  <si>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</si>
  <si>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</si>
  <si>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</si>
  <si>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</si>
  <si>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</si>
  <si>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</si>
  <si>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</si>
  <si>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</si>
  <si>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</si>
  <si>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</si>
  <si>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</si>
  <si>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</si>
  <si>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</si>
  <si>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</si>
  <si>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</si>
  <si>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</si>
  <si>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</si>
  <si>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</si>
  <si>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</si>
  <si>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</si>
  <si>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</si>
  <si>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</si>
  <si>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</si>
  <si>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</si>
  <si>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</si>
  <si>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</si>
  <si>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</si>
  <si>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</si>
  <si>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</si>
  <si>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</si>
  <si>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</si>
  <si>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</si>
  <si>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</si>
  <si>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</si>
  <si>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</si>
  <si>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</si>
  <si>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</si>
  <si>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</si>
  <si>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</si>
  <si>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</si>
  <si>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</si>
  <si>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</si>
  <si>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</si>
  <si>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</si>
  <si>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</si>
  <si>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</si>
  <si>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</si>
  <si>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</si>
  <si>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</si>
  <si>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</si>
  <si>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</si>
  <si>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</si>
  <si>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</si>
  <si>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</si>
  <si>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</si>
  <si>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</si>
  <si>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</si>
  <si>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</si>
  <si>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</si>
  <si>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</si>
  <si>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</si>
  <si>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</si>
  <si>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</si>
  <si>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</si>
  <si>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</si>
  <si>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</si>
  <si>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</si>
  <si>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</si>
  <si>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</si>
  <si>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</si>
  <si>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</si>
  <si>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</si>
  <si>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</si>
  <si>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</si>
  <si>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</si>
  <si>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</si>
  <si>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</si>
  <si>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</si>
  <si>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</si>
  <si>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</si>
  <si>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</si>
  <si>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</si>
  <si>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</si>
  <si>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</si>
  <si>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</si>
  <si>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</si>
  <si>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</si>
  <si>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</si>
  <si>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</si>
  <si>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</si>
  <si>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</si>
  <si>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</si>
  <si>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</si>
  <si>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</si>
  <si>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</si>
  <si>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</si>
  <si>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</si>
  <si>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</si>
  <si>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</si>
  <si>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</si>
  <si>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</si>
  <si>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</si>
  <si>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</si>
  <si>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</si>
  <si>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</si>
  <si>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</si>
  <si>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</si>
  <si>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</si>
  <si>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</si>
  <si>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</si>
  <si>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</si>
  <si>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</si>
  <si>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</si>
  <si>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</si>
  <si>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</si>
  <si>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</si>
  <si>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</si>
  <si>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</si>
  <si>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</si>
  <si>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</si>
  <si>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</si>
  <si>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</si>
  <si>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</si>
  <si>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</si>
  <si>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</si>
  <si>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</si>
  <si>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</si>
  <si>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</si>
  <si>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</si>
  <si>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</si>
  <si>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</si>
  <si>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</si>
  <si>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</si>
  <si>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</si>
  <si>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</si>
  <si>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</si>
  <si>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</si>
  <si>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</si>
  <si>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</si>
  <si>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</si>
  <si>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</si>
  <si>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</si>
  <si>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</si>
  <si>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</si>
  <si>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</si>
  <si>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</si>
  <si>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</si>
  <si>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</si>
  <si>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</si>
  <si>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</si>
  <si>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</si>
  <si>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</si>
  <si>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</si>
  <si>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</si>
  <si>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</si>
  <si>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</si>
  <si>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</si>
  <si>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</si>
  <si>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</si>
  <si>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</si>
  <si>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</si>
  <si>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</si>
  <si>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</si>
  <si>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</si>
  <si>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</si>
  <si>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</si>
  <si>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</si>
  <si>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</si>
  <si>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</si>
  <si>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</si>
  <si>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</si>
  <si>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</si>
  <si>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</si>
  <si>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</si>
  <si>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</si>
  <si>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</si>
  <si>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</si>
  <si>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</si>
  <si>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</si>
  <si>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</si>
  <si>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</si>
  <si>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</si>
  <si>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</si>
  <si>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</si>
  <si>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</si>
  <si>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</si>
  <si>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</si>
  <si>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</si>
  <si>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</si>
  <si>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</si>
  <si>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</si>
  <si>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</si>
  <si>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</si>
  <si>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</si>
  <si>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</si>
  <si>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</si>
  <si>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</si>
  <si>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</si>
  <si>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</si>
  <si>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</si>
  <si>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</si>
  <si>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</si>
  <si>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</si>
  <si>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</si>
  <si>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</si>
  <si>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</si>
  <si>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</si>
  <si>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</si>
  <si>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</si>
  <si>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</si>
  <si>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</si>
  <si>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</si>
  <si>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</si>
  <si>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</si>
  <si>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</si>
  <si>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</si>
  <si>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</si>
  <si>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</si>
  <si>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</si>
  <si>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</si>
  <si>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</si>
  <si>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</si>
  <si>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</si>
  <si>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</si>
  <si>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</si>
  <si>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</si>
  <si>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</si>
  <si>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</si>
  <si>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</si>
  <si>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</si>
  <si>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</si>
  <si>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</si>
  <si>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</si>
  <si>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</si>
  <si>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</si>
  <si>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</si>
  <si>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</si>
  <si>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</si>
  <si>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</si>
  <si>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</si>
  <si>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</si>
  <si>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</si>
  <si>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</si>
  <si>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</si>
  <si>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</si>
  <si>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</si>
  <si>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</si>
  <si>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</si>
  <si>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</si>
  <si>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</si>
  <si>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</si>
  <si>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</si>
  <si>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</si>
  <si>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</si>
  <si>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</si>
  <si>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</si>
  <si>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</si>
  <si>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</si>
  <si>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</si>
  <si>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</si>
  <si>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</si>
  <si>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</si>
  <si>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</si>
  <si>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</si>
  <si>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</si>
  <si>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</si>
  <si>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</si>
  <si>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</si>
  <si>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</si>
  <si>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</si>
  <si>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</si>
  <si>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</si>
  <si>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</si>
  <si>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</si>
  <si>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</si>
  <si>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</si>
  <si>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</si>
  <si>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</si>
  <si>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</si>
  <si>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</si>
  <si>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</si>
  <si>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</si>
  <si>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</si>
  <si>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</si>
  <si>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</si>
  <si>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</si>
  <si>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</si>
  <si>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</si>
  <si>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</si>
  <si>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</si>
  <si>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</si>
  <si>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</si>
  <si>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</si>
  <si>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</si>
  <si>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</si>
  <si>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</si>
  <si>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</si>
  <si>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</si>
  <si>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</si>
  <si>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</si>
  <si>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</si>
  <si>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</si>
  <si>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</si>
  <si>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</si>
  <si>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</si>
  <si>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</si>
  <si>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</si>
  <si>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</si>
  <si>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</si>
  <si>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</si>
  <si>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</si>
  <si>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</si>
  <si>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</si>
  <si>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</si>
  <si>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</si>
  <si>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</si>
  <si>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</si>
  <si>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</si>
  <si>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</si>
  <si>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</si>
  <si>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</si>
  <si>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</si>
  <si>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</si>
  <si>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</si>
  <si>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</si>
  <si>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</si>
  <si>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</si>
  <si>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</si>
  <si>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</si>
  <si>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</si>
  <si>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</si>
  <si>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</si>
  <si>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</si>
  <si>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</si>
  <si>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</si>
  <si>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</si>
  <si>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</si>
  <si>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</si>
  <si>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</si>
  <si>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</si>
  <si>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</si>
  <si>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</si>
  <si>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</si>
  <si>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</si>
  <si>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</si>
  <si>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</si>
  <si>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</si>
  <si>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</si>
  <si>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</si>
  <si>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</si>
  <si>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</si>
  <si>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</si>
  <si>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</si>
  <si>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</si>
  <si>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</si>
  <si>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</si>
  <si>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</si>
  <si>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</si>
  <si>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</si>
  <si>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</si>
  <si>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</si>
  <si>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</si>
  <si>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</si>
  <si>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</si>
  <si>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</si>
  <si>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</si>
  <si>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</si>
  <si>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</si>
  <si>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</si>
  <si>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</si>
  <si>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</si>
  <si>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</si>
  <si>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</si>
  <si>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</si>
  <si>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</si>
  <si>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</si>
  <si>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</si>
  <si>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</si>
  <si>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</si>
  <si>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</si>
  <si>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</si>
  <si>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</si>
  <si>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</si>
  <si>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</si>
  <si>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</si>
  <si>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</si>
  <si>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</si>
  <si>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</si>
  <si>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</si>
  <si>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</si>
  <si>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</si>
  <si>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</si>
  <si>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</si>
  <si>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</si>
  <si>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</si>
  <si>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</si>
  <si>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</si>
  <si>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</si>
  <si>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</si>
  <si>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</si>
  <si>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</si>
  <si>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</si>
  <si>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</si>
  <si>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</si>
  <si>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</si>
  <si>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</si>
  <si>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</si>
  <si>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</si>
  <si>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</si>
  <si>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</si>
  <si>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</si>
  <si>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</si>
  <si>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</si>
  <si>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</si>
  <si>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</si>
  <si>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</si>
  <si>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</si>
  <si>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</si>
  <si>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</si>
  <si>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</si>
  <si>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</si>
  <si>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</si>
  <si>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</si>
  <si>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</si>
  <si>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</si>
  <si>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</si>
  <si>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</si>
  <si>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</si>
  <si>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</si>
  <si>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</si>
  <si>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</si>
  <si>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</si>
  <si>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</si>
  <si>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</si>
  <si>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</si>
  <si>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</si>
  <si>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</si>
  <si>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</si>
  <si>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</si>
  <si>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</si>
  <si>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</si>
  <si>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</si>
  <si>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</si>
  <si>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</si>
  <si>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</si>
  <si>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</si>
  <si>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</si>
  <si>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</si>
  <si>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</si>
  <si>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</si>
  <si>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</si>
  <si>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</si>
  <si>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</si>
  <si>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</si>
  <si>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</si>
  <si>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</si>
  <si>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</si>
  <si>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</si>
  <si>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</si>
  <si>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</si>
  <si>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</si>
  <si>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</si>
  <si>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</si>
  <si>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</si>
  <si>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</si>
  <si>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</si>
  <si>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</si>
  <si>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</si>
  <si>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</si>
  <si>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</si>
  <si>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</si>
  <si>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</si>
  <si>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</si>
  <si>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</si>
  <si>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</si>
  <si>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</si>
  <si>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</si>
  <si>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</si>
  <si>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</si>
  <si>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</si>
  <si>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</si>
  <si>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</si>
  <si>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</si>
  <si>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</si>
  <si>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</si>
  <si>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</si>
  <si>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</si>
  <si>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</si>
  <si>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</si>
  <si>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</si>
  <si>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</si>
  <si>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</si>
  <si>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</si>
  <si>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</si>
  <si>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</si>
  <si>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</si>
  <si>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</si>
  <si>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</si>
  <si>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</si>
  <si>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</si>
  <si>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</si>
  <si>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</si>
  <si>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</si>
  <si>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</si>
  <si>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</si>
  <si>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</si>
  <si>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</si>
  <si>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</si>
  <si>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</si>
  <si>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</si>
  <si>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</si>
  <si>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</si>
  <si>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</si>
  <si>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</si>
  <si>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</si>
  <si>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</si>
  <si>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</si>
  <si>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</si>
  <si>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</si>
  <si>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</si>
  <si>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</si>
  <si>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</si>
  <si>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</si>
  <si>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</si>
  <si>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</si>
  <si>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</si>
  <si>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</si>
  <si>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</si>
  <si>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</si>
  <si>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</si>
  <si>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</si>
  <si>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</si>
  <si>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</si>
  <si>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</si>
  <si>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</si>
  <si>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</si>
  <si>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</si>
  <si>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</si>
  <si>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</si>
  <si>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</si>
  <si>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</si>
  <si>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</si>
  <si>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</si>
  <si>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</si>
  <si>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</si>
  <si>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</si>
  <si>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</si>
  <si>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</si>
  <si>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</si>
  <si>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</si>
  <si>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</si>
  <si>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</si>
  <si>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</si>
  <si>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</si>
  <si>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</si>
  <si>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</si>
  <si>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</si>
  <si>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</si>
  <si>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</si>
  <si>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</si>
  <si>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</si>
  <si>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</si>
  <si>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</si>
  <si>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</si>
  <si>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</si>
  <si>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</si>
  <si>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</si>
  <si>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</si>
  <si>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</si>
  <si>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</si>
  <si>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</si>
  <si>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</si>
  <si>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</si>
  <si>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</si>
  <si>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</si>
  <si>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</si>
  <si>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</si>
  <si>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</si>
  <si>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</si>
  <si>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</si>
  <si>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</si>
  <si>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</si>
  <si>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</si>
  <si>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</si>
  <si>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</si>
  <si>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</si>
  <si>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</si>
  <si>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</si>
  <si>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</si>
  <si>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</si>
  <si>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</si>
  <si>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</si>
  <si>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</si>
  <si>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</si>
  <si>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</si>
  <si>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</si>
  <si>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</si>
  <si>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</si>
  <si>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</si>
  <si>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</si>
  <si>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</si>
  <si>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</si>
  <si>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</si>
  <si>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</si>
  <si>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</si>
  <si>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</si>
  <si>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</si>
  <si>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</si>
  <si>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</si>
  <si>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</si>
  <si>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</si>
  <si>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</si>
  <si>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</si>
  <si>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</si>
  <si>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</si>
  <si>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</si>
  <si>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</si>
  <si>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</si>
  <si>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</si>
  <si>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</si>
  <si>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</si>
  <si>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</si>
  <si>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</si>
  <si>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</si>
  <si>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</si>
  <si>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</si>
  <si>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</si>
  <si>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</si>
  <si>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</si>
  <si>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</si>
  <si>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</si>
  <si>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</si>
  <si>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</si>
  <si>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</si>
  <si>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</si>
  <si>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</si>
  <si>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</si>
  <si>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</si>
  <si>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</si>
  <si>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</si>
  <si>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</si>
  <si>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</si>
  <si>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</si>
  <si>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</si>
  <si>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</si>
  <si>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</si>
  <si>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</si>
  <si>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</si>
  <si>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</si>
  <si>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</si>
  <si>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</si>
  <si>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</si>
  <si>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</si>
  <si>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</si>
  <si>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</si>
  <si>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</si>
  <si>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</si>
  <si>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</si>
  <si>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</si>
  <si>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</si>
  <si>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</si>
  <si>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</si>
  <si>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</si>
  <si>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</si>
  <si>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</si>
  <si>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</si>
  <si>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</si>
  <si>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</si>
  <si>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</si>
  <si>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</si>
  <si>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</si>
  <si>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</si>
  <si>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</si>
  <si>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</si>
  <si>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</si>
  <si>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</si>
  <si>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</si>
  <si>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</si>
  <si>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</si>
  <si>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</si>
  <si>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</si>
  <si>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</si>
  <si>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</si>
  <si>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</si>
  <si>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</si>
  <si>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</si>
  <si>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</si>
  <si>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</si>
  <si>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</si>
  <si>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</si>
  <si>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</si>
  <si>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</si>
  <si>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</si>
  <si>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</si>
  <si>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</si>
  <si>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</si>
  <si>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</si>
  <si>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</si>
  <si>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</si>
  <si>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</si>
  <si>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</si>
  <si>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</si>
  <si>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</si>
  <si>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</si>
  <si>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</si>
  <si>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</si>
  <si>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</si>
  <si>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</si>
  <si>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</si>
  <si>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</si>
  <si>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</si>
  <si>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</si>
  <si>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</si>
  <si>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</si>
  <si>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</si>
  <si>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</si>
  <si>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</si>
  <si>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</si>
  <si>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</si>
  <si>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</si>
  <si>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</si>
  <si>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</si>
  <si>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</si>
  <si>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</si>
  <si>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</si>
  <si>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</si>
  <si>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</si>
  <si>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</si>
  <si>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</si>
  <si>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</si>
  <si>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</si>
  <si>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</si>
  <si>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</si>
  <si>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</si>
  <si>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</si>
  <si>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</si>
  <si>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</si>
  <si>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</si>
  <si>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</si>
  <si>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</si>
  <si>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</si>
  <si>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</si>
  <si>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</si>
  <si>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</si>
  <si>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</si>
  <si>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</si>
  <si>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</si>
  <si>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</si>
  <si>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</si>
  <si>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</si>
  <si>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</si>
  <si>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</si>
  <si>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</si>
  <si>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</si>
  <si>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</si>
  <si>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</si>
  <si>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</si>
  <si>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</si>
  <si>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</si>
  <si>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</si>
  <si>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</si>
  <si>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</si>
  <si>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</si>
  <si>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</si>
  <si>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</si>
  <si>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</si>
  <si>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</si>
  <si>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</si>
  <si>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</si>
  <si>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</si>
  <si>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</si>
  <si>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</si>
  <si>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</si>
  <si>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</si>
  <si>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</si>
  <si>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</si>
  <si>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</si>
  <si>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</si>
  <si>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</si>
  <si>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</si>
  <si>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</si>
  <si>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</si>
  <si>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</si>
  <si>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</si>
  <si>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</si>
  <si>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</si>
  <si>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</si>
  <si>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</si>
  <si>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</si>
  <si>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</si>
  <si>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</si>
  <si>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</si>
  <si>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</si>
  <si>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</si>
  <si>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</si>
  <si>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</si>
  <si>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</si>
  <si>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</si>
  <si>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</si>
  <si>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</si>
  <si>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</si>
  <si>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</si>
  <si>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</si>
  <si>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</si>
  <si>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</si>
  <si>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</si>
  <si>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</si>
  <si>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</si>
  <si>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</si>
  <si>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</si>
  <si>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</si>
  <si>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</si>
  <si>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</si>
  <si>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</si>
  <si>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</si>
  <si>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</si>
  <si>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</si>
  <si>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</si>
  <si>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</si>
  <si>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</si>
  <si>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</si>
  <si>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</si>
  <si>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</si>
  <si>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</si>
  <si>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</si>
  <si>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</si>
  <si>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</si>
  <si>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</si>
  <si>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</si>
  <si>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</si>
  <si>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</si>
  <si>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</si>
  <si>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</si>
  <si>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</si>
  <si>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</si>
  <si>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</si>
  <si>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</si>
  <si>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</si>
  <si>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</si>
  <si>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</si>
  <si>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</si>
  <si>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</si>
  <si>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</si>
  <si>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</si>
  <si>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</si>
  <si>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</si>
  <si>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</si>
  <si>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</si>
  <si>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</si>
  <si>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</si>
  <si>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</si>
  <si>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</si>
  <si>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</si>
  <si>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</si>
  <si>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</si>
  <si>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</si>
  <si>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</si>
  <si>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</si>
  <si>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</si>
  <si>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</si>
  <si>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</si>
  <si>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</si>
  <si>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</si>
  <si>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</si>
  <si>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</si>
  <si>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</si>
  <si>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</si>
  <si>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</si>
  <si>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</si>
  <si>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</si>
  <si>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</si>
  <si>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</si>
  <si>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</si>
  <si>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</si>
  <si>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</si>
  <si>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</si>
  <si>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</si>
  <si>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</si>
  <si>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</si>
  <si>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</si>
  <si>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</si>
  <si>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</si>
  <si>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</si>
  <si>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</si>
  <si>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</si>
  <si>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</si>
  <si>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</si>
  <si>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</si>
  <si>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</si>
  <si>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</si>
  <si>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</si>
  <si>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</si>
  <si>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</si>
  <si>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</si>
  <si>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</si>
  <si>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</si>
  <si>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</si>
  <si>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</si>
  <si>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</si>
  <si>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</si>
  <si>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</si>
  <si>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</si>
  <si>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</si>
  <si>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</si>
  <si>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</si>
  <si>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</si>
  <si>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</si>
  <si>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</si>
  <si>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</si>
  <si>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</si>
  <si>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</si>
  <si>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</si>
  <si>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</si>
  <si>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</si>
  <si>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</si>
  <si>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</si>
  <si>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</si>
  <si>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</si>
  <si>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</si>
  <si>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</si>
  <si>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</si>
  <si>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</si>
  <si>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</si>
  <si>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</si>
  <si>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</si>
  <si>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</si>
  <si>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</si>
  <si>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</si>
  <si>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</si>
  <si>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</si>
  <si>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</si>
  <si>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</si>
  <si>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</si>
  <si>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</si>
  <si>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</si>
  <si>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</si>
  <si>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</si>
  <si>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</si>
  <si>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</si>
  <si>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</si>
  <si>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</si>
  <si>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</si>
  <si>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</si>
  <si>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</si>
  <si>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</si>
  <si>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</si>
  <si>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</si>
  <si>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</si>
  <si>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</si>
  <si>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</si>
  <si>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</si>
  <si>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</si>
  <si>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</si>
  <si>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</si>
  <si>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</si>
  <si>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</si>
  <si>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</si>
  <si>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</si>
  <si>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</si>
  <si>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</si>
  <si>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</si>
  <si>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</si>
  <si>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</si>
  <si>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</si>
  <si>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</si>
  <si>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</si>
  <si>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</si>
  <si>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</si>
  <si>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</si>
  <si>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</si>
  <si>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</si>
  <si>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</si>
  <si>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</si>
  <si>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</si>
  <si>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</si>
  <si>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</si>
  <si>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</si>
  <si>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</si>
  <si>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</si>
  <si>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</si>
  <si>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</si>
  <si>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</si>
  <si>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</si>
  <si>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</si>
  <si>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</si>
  <si>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</si>
  <si>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</si>
  <si>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</si>
  <si>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</si>
  <si>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</si>
  <si>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</si>
  <si>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</si>
  <si>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</si>
  <si>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</si>
  <si>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</si>
  <si>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</si>
  <si>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</si>
  <si>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</si>
  <si>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</si>
  <si>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</si>
  <si>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</si>
  <si>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</si>
  <si>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</si>
  <si>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</si>
  <si>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</si>
  <si>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</si>
  <si>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</si>
  <si>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</si>
  <si>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</si>
  <si>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</si>
  <si>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</si>
  <si>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</si>
  <si>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</si>
  <si>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</si>
  <si>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</si>
  <si>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</si>
  <si>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</si>
  <si>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</si>
  <si>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</si>
  <si>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</si>
  <si>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</si>
  <si>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</si>
  <si>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</si>
  <si>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</si>
  <si>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</si>
  <si>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</si>
  <si>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</si>
  <si>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</si>
  <si>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</si>
  <si>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</si>
  <si>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</si>
  <si>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</si>
  <si>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</si>
  <si>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</si>
  <si>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</si>
  <si>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</si>
  <si>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</si>
  <si>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</si>
  <si>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</si>
  <si>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</si>
  <si>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</si>
  <si>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</si>
  <si>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</si>
  <si>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</si>
  <si>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</si>
  <si>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</si>
  <si>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</si>
  <si>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</si>
  <si>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</si>
  <si>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</si>
  <si>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</si>
  <si>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</si>
  <si>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</si>
  <si>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</si>
  <si>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</si>
  <si>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</si>
  <si>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</si>
  <si>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</si>
  <si>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</si>
  <si>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</si>
  <si>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</si>
  <si>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</si>
  <si>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</si>
  <si>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</si>
  <si>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</si>
  <si>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</si>
  <si>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</si>
  <si>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</si>
  <si>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</si>
  <si>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</si>
  <si>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</si>
  <si>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</si>
  <si>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</si>
  <si>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</si>
  <si>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</si>
  <si>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</si>
  <si>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</si>
  <si>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</si>
  <si>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</si>
  <si>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</si>
  <si>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</si>
  <si>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</si>
  <si>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</si>
  <si>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</si>
  <si>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</si>
  <si>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</si>
  <si>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</si>
  <si>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</si>
  <si>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</si>
  <si>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</si>
  <si>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</si>
  <si>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</si>
  <si>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</si>
  <si>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</si>
  <si>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</si>
  <si>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</si>
  <si>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</si>
  <si>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</si>
  <si>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</si>
  <si>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</si>
  <si>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</si>
  <si>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</si>
  <si>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</si>
  <si>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</si>
  <si>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</si>
  <si>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</si>
  <si>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</si>
  <si>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</si>
  <si>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</si>
  <si>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</si>
  <si>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</si>
  <si>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</si>
  <si>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</si>
  <si>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</si>
  <si>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</si>
  <si>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</si>
  <si>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</si>
  <si>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</si>
  <si>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</si>
  <si>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</si>
  <si>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</si>
  <si>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</si>
  <si>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</si>
  <si>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</si>
  <si>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</si>
  <si>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</si>
  <si>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</si>
  <si>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</si>
  <si>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</si>
  <si>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</si>
  <si>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</si>
  <si>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</si>
  <si>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</si>
  <si>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</si>
  <si>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</si>
  <si>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</si>
  <si>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</si>
  <si>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</si>
  <si>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</si>
  <si>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</si>
  <si>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</si>
  <si>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</si>
  <si>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</si>
  <si>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</si>
  <si>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</si>
  <si>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</si>
  <si>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</si>
  <si>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</si>
  <si>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</si>
  <si>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</si>
  <si>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</si>
  <si>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</si>
  <si>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</si>
  <si>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</si>
  <si>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</si>
  <si>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</si>
  <si>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</si>
  <si>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</si>
  <si>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</si>
  <si>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</si>
  <si>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</si>
  <si>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</si>
  <si>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</si>
  <si>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</si>
  <si>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</si>
  <si>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</si>
  <si>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</si>
  <si>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</si>
  <si>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</si>
  <si>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</si>
  <si>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</si>
  <si>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</si>
  <si>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</si>
  <si>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</si>
  <si>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</si>
  <si>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</si>
  <si>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</si>
  <si>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</si>
  <si>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</si>
  <si>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</si>
  <si>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</si>
  <si>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</si>
  <si>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</si>
  <si>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</si>
  <si>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</si>
  <si>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</si>
  <si>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</si>
  <si>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</si>
  <si>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</si>
  <si>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</si>
  <si>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</si>
  <si>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</si>
  <si>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</si>
  <si>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</si>
  <si>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</si>
  <si>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</si>
  <si>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</si>
  <si>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</si>
  <si>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</si>
  <si>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</si>
  <si>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</si>
  <si>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</si>
  <si>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</si>
  <si>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</si>
  <si>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</si>
  <si>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</si>
  <si>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</si>
  <si>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</si>
  <si>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</si>
  <si>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</si>
  <si>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</si>
  <si>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</si>
  <si>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</si>
  <si>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</si>
  <si>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</si>
  <si>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</si>
  <si>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</si>
  <si>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</si>
  <si>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</si>
  <si>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</si>
  <si>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</si>
  <si>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</si>
  <si>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</si>
  <si>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</si>
  <si>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</si>
  <si>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</si>
  <si>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</si>
  <si>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</si>
  <si>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</si>
  <si>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</si>
  <si>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</si>
  <si>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</si>
  <si>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</si>
  <si>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</si>
  <si>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</si>
  <si>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</si>
  <si>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</si>
  <si>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</si>
  <si>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</si>
  <si>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</si>
  <si>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</si>
  <si>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</si>
  <si>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</si>
  <si>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</si>
  <si>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</si>
  <si>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</si>
  <si>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</si>
  <si>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</si>
  <si>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</si>
  <si>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</si>
  <si>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</si>
  <si>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</si>
  <si>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</si>
  <si>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</si>
  <si>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</si>
  <si>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</si>
  <si>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</si>
  <si>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</si>
  <si>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</si>
  <si>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</si>
  <si>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</si>
  <si>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</si>
  <si>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</si>
  <si>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</si>
  <si>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</si>
  <si>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</si>
  <si>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</si>
  <si>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</si>
  <si>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</si>
  <si>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</si>
  <si>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</si>
  <si>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</si>
  <si>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</si>
  <si>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</si>
  <si>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</si>
  <si>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</si>
  <si>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</si>
  <si>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</si>
  <si>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</si>
  <si>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</si>
  <si>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</si>
  <si>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</si>
  <si>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</si>
  <si>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</si>
  <si>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</si>
  <si>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</si>
  <si>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</si>
  <si>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</si>
  <si>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</si>
  <si>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</si>
  <si>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</si>
  <si>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</si>
  <si>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</si>
  <si>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</si>
  <si>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</si>
  <si>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</si>
  <si>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</si>
  <si>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</si>
  <si>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</si>
  <si>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</si>
  <si>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</si>
  <si>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</si>
  <si>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</si>
  <si>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</si>
  <si>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</si>
  <si>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</si>
  <si>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</si>
  <si>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</si>
  <si>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</si>
  <si>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</si>
  <si>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</si>
  <si>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</si>
  <si>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</si>
  <si>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</si>
  <si>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</si>
  <si>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</si>
  <si>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</si>
  <si>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</si>
  <si>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</si>
  <si>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</si>
  <si>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</si>
  <si>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</si>
  <si>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</si>
  <si>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</si>
  <si>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</si>
  <si>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</si>
  <si>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</si>
  <si>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</si>
  <si>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</si>
  <si>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</si>
  <si>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</si>
  <si>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</si>
  <si>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</si>
  <si>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</si>
  <si>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</si>
  <si>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</si>
  <si>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</si>
  <si>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</si>
  <si>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</si>
  <si>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</si>
  <si>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</si>
  <si>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</si>
  <si>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</si>
  <si>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</si>
  <si>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</si>
  <si>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</si>
  <si>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</si>
  <si>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</si>
  <si>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</si>
  <si>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</si>
  <si>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</si>
  <si>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</si>
  <si>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</si>
  <si>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</si>
  <si>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</si>
  <si>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</si>
  <si>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</si>
  <si>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</si>
  <si>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</si>
  <si>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</si>
  <si>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</si>
  <si>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</si>
  <si>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</si>
  <si>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</si>
  <si>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</si>
  <si>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</si>
  <si>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</si>
  <si>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</si>
  <si>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</si>
  <si>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</si>
  <si>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</si>
  <si>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</si>
  <si>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</si>
  <si>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</si>
  <si>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</si>
  <si>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</si>
  <si>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</si>
  <si>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</si>
  <si>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</si>
  <si>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</si>
  <si>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</si>
  <si>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</si>
  <si>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</si>
  <si>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</si>
  <si>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</si>
  <si>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</si>
  <si>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</si>
  <si>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</si>
  <si>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</si>
  <si>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</si>
  <si>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</si>
  <si>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</si>
  <si>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</si>
  <si>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</si>
  <si>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</si>
  <si>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</si>
  <si>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</si>
  <si>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</si>
  <si>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</si>
  <si>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</si>
  <si>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</si>
  <si>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</si>
  <si>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</si>
  <si>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</si>
  <si>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</si>
  <si>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</si>
  <si>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</si>
  <si>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</si>
  <si>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</si>
  <si>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</si>
  <si>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</si>
  <si>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</si>
  <si>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</si>
  <si>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</si>
  <si>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</si>
  <si>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</si>
  <si>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</si>
  <si>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</si>
  <si>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</si>
  <si>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</si>
  <si>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</si>
  <si>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</si>
  <si>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</si>
  <si>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</si>
  <si>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</si>
  <si>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</si>
  <si>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</si>
  <si>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</si>
  <si>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</si>
  <si>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</si>
  <si>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</si>
  <si>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</si>
  <si>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</si>
  <si>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</si>
  <si>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</si>
  <si>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</si>
  <si>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</si>
  <si>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</si>
  <si>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</si>
  <si>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</si>
  <si>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</si>
  <si>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</si>
  <si>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</si>
  <si>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</si>
  <si>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</si>
  <si>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</si>
  <si>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</si>
  <si>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</si>
  <si>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</si>
  <si>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</si>
  <si>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</si>
  <si>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</si>
  <si>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</si>
  <si>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</si>
  <si>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</si>
  <si>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</si>
  <si>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</si>
  <si>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</si>
  <si>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</si>
  <si>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</si>
  <si>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</si>
  <si>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</si>
  <si>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</si>
  <si>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</si>
  <si>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</si>
  <si>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</si>
  <si>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</si>
  <si>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</si>
  <si>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</si>
  <si>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</si>
  <si>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</si>
  <si>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</si>
  <si>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</si>
  <si>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</si>
  <si>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</si>
  <si>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</si>
  <si>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</si>
  <si>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</si>
  <si>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</si>
  <si>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</si>
  <si>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</si>
  <si>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</si>
  <si>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</si>
  <si>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</si>
  <si>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</si>
  <si>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</si>
  <si>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</si>
  <si>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</si>
  <si>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</si>
  <si>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</si>
  <si>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</si>
  <si>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</si>
  <si>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</si>
  <si>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</si>
  <si>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</si>
  <si>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</si>
  <si>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</si>
  <si>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</si>
  <si>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</si>
  <si>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</si>
  <si>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</si>
  <si>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</si>
  <si>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</si>
  <si>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</si>
  <si>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</si>
  <si>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</si>
  <si>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</si>
  <si>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</si>
  <si>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</si>
  <si>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</si>
  <si>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</si>
  <si>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</si>
  <si>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</si>
  <si>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</si>
  <si>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</si>
  <si>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</si>
  <si>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</si>
  <si>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</si>
  <si>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</si>
  <si>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</si>
  <si>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</si>
  <si>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</si>
  <si>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</si>
  <si>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</si>
  <si>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</si>
  <si>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</si>
  <si>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</si>
  <si>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</si>
  <si>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</si>
  <si>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</si>
  <si>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</si>
  <si>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</si>
  <si>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</si>
  <si>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</si>
  <si>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</si>
  <si>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</si>
  <si>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</si>
  <si>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</si>
  <si>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</si>
  <si>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</si>
  <si>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</si>
  <si>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</si>
  <si>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</si>
  <si>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</si>
  <si>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</si>
  <si>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</si>
  <si>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</si>
  <si>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</si>
  <si>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</si>
  <si>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</si>
  <si>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</si>
  <si>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</si>
  <si>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</si>
  <si>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</si>
  <si>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</si>
  <si>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</si>
  <si>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</si>
  <si>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</si>
  <si>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</si>
  <si>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</si>
  <si>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</si>
  <si>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</si>
  <si>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</si>
  <si>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</si>
  <si>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</si>
  <si>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</si>
  <si>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</si>
  <si>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</si>
  <si>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</si>
  <si>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</si>
  <si>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</si>
  <si>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</si>
  <si>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</si>
  <si>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</si>
  <si>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</si>
  <si>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</si>
  <si>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</si>
  <si>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</si>
  <si>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</si>
  <si>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</si>
  <si>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</si>
  <si>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</si>
  <si>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</si>
  <si>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</si>
  <si>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</si>
  <si>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</si>
  <si>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</si>
  <si>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</si>
  <si>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</si>
  <si>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</si>
  <si>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</si>
  <si>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</si>
  <si>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</si>
  <si>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</si>
  <si>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</si>
  <si>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</si>
  <si>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</si>
  <si>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</si>
  <si>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</si>
  <si>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</si>
  <si>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</si>
  <si>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</si>
  <si>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</si>
  <si>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</si>
  <si>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</si>
  <si>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</si>
  <si>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</si>
  <si>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</si>
  <si>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</si>
  <si>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</si>
  <si>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</si>
  <si>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</si>
  <si>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</si>
  <si>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</si>
  <si>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</si>
  <si>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</si>
  <si>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</si>
  <si>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</si>
  <si>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</si>
  <si>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</si>
  <si>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</si>
  <si>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</si>
  <si>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</si>
  <si>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</si>
  <si>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</si>
  <si>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</si>
  <si>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</si>
  <si>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</si>
  <si>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</si>
  <si>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</si>
  <si>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</si>
  <si>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</si>
  <si>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</si>
  <si>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</si>
  <si>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</si>
  <si>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</si>
  <si>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</si>
  <si>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</si>
  <si>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</si>
  <si>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</si>
  <si>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</si>
  <si>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</si>
  <si>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</si>
  <si>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</si>
  <si>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</si>
  <si>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</si>
  <si>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</si>
  <si>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</si>
  <si>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</si>
  <si>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</si>
  <si>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</si>
  <si>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</si>
  <si>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</si>
  <si>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</si>
  <si>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</si>
  <si>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</si>
  <si>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</si>
  <si>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</si>
  <si>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</si>
  <si>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</si>
  <si>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</si>
  <si>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</si>
  <si>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</si>
  <si>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</si>
  <si>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</si>
  <si>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</si>
  <si>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</si>
  <si>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</si>
  <si>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</si>
  <si>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</si>
  <si>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</si>
  <si>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</si>
  <si>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</si>
  <si>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</si>
  <si>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</si>
  <si>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</si>
  <si>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</si>
  <si>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</si>
  <si>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</si>
  <si>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</si>
  <si>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</si>
  <si>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</si>
  <si>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</si>
  <si>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</si>
  <si>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</si>
  <si>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</si>
  <si>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</si>
  <si>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</si>
  <si>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</si>
  <si>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</si>
  <si>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</si>
  <si>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</si>
  <si>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</si>
  <si>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</si>
  <si>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</si>
  <si>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</si>
  <si>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</si>
  <si>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</si>
  <si>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</si>
  <si>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</si>
  <si>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</si>
  <si>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</si>
  <si>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</si>
  <si>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</si>
  <si>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</si>
  <si>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</si>
  <si>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</si>
  <si>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</si>
  <si>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</si>
  <si>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</si>
  <si>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</si>
  <si>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</si>
  <si>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</si>
  <si>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</si>
  <si>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</si>
  <si>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</si>
  <si>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</si>
  <si>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</si>
  <si>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</si>
  <si>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</si>
  <si>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</si>
  <si>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</si>
  <si>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</si>
  <si>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</si>
  <si>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</si>
  <si>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</si>
  <si>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</si>
  <si>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</si>
  <si>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</si>
  <si>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</si>
  <si>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</si>
  <si>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</si>
  <si>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</si>
  <si>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</si>
  <si>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</si>
  <si>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</si>
  <si>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</si>
  <si>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</si>
  <si>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</si>
  <si>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</si>
  <si>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</si>
  <si>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</si>
  <si>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</si>
  <si>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</si>
  <si>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</si>
  <si>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</si>
  <si>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</si>
  <si>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</si>
  <si>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</si>
  <si>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</si>
  <si>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</si>
  <si>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</si>
  <si>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</si>
  <si>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</si>
  <si>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</si>
  <si>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</si>
  <si>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</si>
  <si>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</si>
  <si>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</si>
  <si>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</si>
  <si>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</si>
  <si>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</si>
  <si>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</si>
  <si>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</si>
  <si>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</si>
  <si>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</si>
  <si>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</si>
  <si>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</si>
  <si>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</si>
  <si>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</si>
  <si>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</si>
  <si>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</si>
  <si>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</si>
  <si>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</si>
  <si>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</si>
  <si>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</si>
  <si>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</si>
  <si>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</si>
  <si>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</si>
  <si>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</si>
  <si>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</si>
  <si>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</si>
  <si>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</si>
  <si>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</si>
  <si>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</si>
  <si>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</si>
  <si>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</si>
  <si>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</si>
  <si>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</si>
  <si>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</si>
  <si>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</si>
  <si>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</si>
  <si>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</si>
  <si>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</si>
  <si>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</si>
  <si>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</si>
  <si>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</si>
  <si>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</si>
  <si>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</si>
  <si>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</si>
  <si>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</si>
  <si>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</si>
  <si>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</si>
  <si>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</si>
  <si>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</si>
  <si>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</si>
  <si>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</si>
  <si>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</si>
  <si>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</si>
  <si>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</si>
  <si>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</si>
  <si>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</si>
  <si>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</si>
  <si>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</si>
  <si>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</si>
  <si>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</si>
  <si>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</si>
  <si>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</si>
  <si>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</si>
  <si>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</si>
  <si>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</si>
  <si>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</si>
  <si>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</si>
  <si>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</si>
  <si>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</si>
  <si>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</si>
  <si>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</si>
  <si>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</si>
  <si>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</si>
  <si>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</si>
  <si>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</si>
  <si>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</si>
  <si>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</si>
  <si>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</si>
  <si>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</si>
  <si>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</si>
  <si>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</si>
  <si>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</si>
  <si>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</si>
  <si>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</si>
  <si>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</si>
  <si>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</si>
  <si>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</si>
  <si>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</si>
  <si>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</si>
  <si>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</si>
  <si>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</si>
  <si>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</si>
  <si>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</si>
  <si>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</si>
  <si>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</si>
  <si>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</si>
  <si>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</si>
  <si>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</si>
  <si>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</si>
  <si>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</si>
  <si>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</si>
  <si>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</si>
  <si>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</si>
  <si>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</si>
  <si>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</si>
  <si>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</si>
  <si>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</si>
  <si>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</si>
  <si>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</si>
  <si>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</si>
  <si>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</si>
  <si>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</si>
  <si>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</si>
  <si>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</si>
  <si>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</si>
  <si>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</si>
  <si>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</si>
  <si>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</si>
  <si>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</si>
  <si>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</si>
  <si>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</si>
  <si>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</si>
  <si>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</si>
  <si>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</si>
  <si>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</si>
  <si>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</si>
  <si>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</si>
  <si>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</si>
  <si>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</si>
  <si>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</si>
  <si>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</si>
  <si>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</si>
  <si>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</si>
  <si>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</si>
  <si>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</si>
  <si>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</si>
  <si>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</si>
  <si>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</si>
  <si>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</si>
  <si>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</si>
  <si>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</si>
  <si>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</si>
  <si>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</si>
  <si>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</si>
  <si>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</si>
  <si>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</si>
  <si>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</si>
  <si>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</si>
  <si>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</si>
  <si>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</si>
  <si>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</si>
  <si>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</si>
  <si>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</si>
  <si>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</si>
  <si>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</si>
  <si>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</si>
  <si>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</si>
  <si>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</si>
  <si>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</si>
  <si>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</si>
  <si>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</si>
  <si>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</si>
  <si>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</si>
  <si>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</si>
  <si>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</si>
  <si>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</si>
  <si>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</si>
  <si>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</si>
  <si>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</si>
  <si>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</si>
  <si>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</si>
  <si>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</si>
  <si>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</si>
  <si>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</si>
  <si>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</si>
  <si>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</si>
  <si>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</si>
  <si>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</si>
  <si>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</si>
  <si>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</si>
  <si>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</si>
  <si>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</si>
  <si>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</si>
  <si>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</si>
  <si>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</si>
  <si>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</si>
  <si>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</si>
  <si>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</si>
  <si>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</si>
  <si>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</si>
  <si>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</si>
  <si>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</si>
  <si>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</si>
  <si>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</si>
  <si>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</si>
  <si>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</si>
  <si>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</si>
  <si>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</si>
  <si>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</si>
  <si>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</si>
  <si>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</si>
  <si>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</si>
  <si>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</si>
  <si>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</si>
  <si>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</si>
  <si>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</si>
  <si>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</si>
  <si>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</si>
  <si>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</si>
  <si>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</si>
  <si>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</si>
  <si>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</si>
  <si>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</si>
  <si>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</si>
  <si>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</si>
  <si>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</si>
  <si>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</si>
  <si>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</si>
  <si>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</si>
  <si>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</si>
  <si>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</si>
  <si>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</si>
  <si>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</si>
  <si>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</si>
  <si>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</si>
  <si>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</si>
  <si>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</si>
  <si>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</si>
  <si>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</si>
  <si>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</si>
  <si>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</si>
  <si>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</si>
  <si>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</si>
  <si>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</si>
  <si>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</si>
  <si>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</si>
  <si>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</si>
  <si>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</si>
  <si>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</si>
  <si>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</si>
  <si>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</si>
  <si>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</si>
  <si>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</si>
  <si>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</si>
  <si>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</si>
  <si>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</si>
  <si>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</si>
  <si>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</si>
  <si>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</si>
  <si>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</si>
  <si>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</si>
  <si>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</si>
  <si>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</si>
  <si>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</si>
  <si>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</si>
  <si>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</si>
  <si>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</si>
  <si>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</si>
  <si>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</si>
  <si>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</si>
  <si>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</si>
  <si>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</si>
  <si>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</si>
  <si>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</si>
  <si>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</si>
  <si>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</si>
  <si>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</si>
  <si>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</si>
  <si>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</si>
  <si>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</si>
  <si>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</si>
  <si>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</si>
  <si>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</si>
  <si>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</si>
  <si>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</si>
  <si>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</si>
  <si>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</si>
  <si>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</si>
  <si>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</si>
  <si>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</si>
  <si>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</si>
  <si>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</si>
  <si>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</si>
  <si>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</si>
  <si>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</si>
  <si>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</si>
  <si>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</si>
  <si>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</si>
  <si>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</si>
  <si>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</si>
  <si>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</si>
  <si>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</si>
  <si>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</si>
  <si>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</si>
  <si>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</si>
  <si>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</si>
  <si>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</si>
  <si>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</si>
  <si>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</si>
  <si>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</si>
  <si>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</si>
  <si>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</si>
  <si>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</si>
  <si>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</si>
  <si>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</si>
  <si>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</si>
  <si>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</si>
  <si>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</si>
  <si>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</si>
  <si>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</si>
  <si>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</si>
  <si>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</si>
  <si>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</si>
  <si>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</si>
  <si>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</si>
  <si>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</si>
  <si>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</si>
  <si>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</si>
  <si>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</si>
  <si>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</si>
  <si>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</si>
  <si>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</si>
  <si>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</si>
  <si>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</si>
  <si>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</si>
  <si>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</si>
  <si>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</si>
  <si>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</si>
  <si>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</si>
  <si>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</si>
  <si>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</si>
  <si>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</si>
  <si>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</si>
  <si>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</si>
  <si>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</si>
  <si>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</si>
  <si>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</si>
  <si>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</si>
  <si>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</si>
  <si>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</si>
  <si>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</si>
  <si>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</si>
  <si>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</si>
  <si>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</si>
  <si>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</si>
  <si>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</si>
  <si>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</si>
  <si>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</si>
  <si>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</si>
  <si>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</si>
  <si>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</si>
  <si>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</si>
  <si>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</si>
  <si>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</si>
  <si>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</si>
  <si>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</si>
  <si>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</si>
  <si>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</si>
  <si>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</si>
  <si>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</si>
  <si>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</si>
  <si>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</si>
  <si>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</si>
  <si>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</si>
  <si>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</si>
  <si>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</si>
  <si>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</si>
  <si>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</si>
  <si>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</si>
  <si>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</si>
  <si>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</si>
  <si>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</si>
  <si>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</si>
  <si>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</si>
  <si>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</si>
  <si>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</si>
  <si>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</si>
  <si>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</si>
  <si>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</si>
  <si>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</si>
  <si>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</si>
  <si>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</si>
  <si>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</si>
  <si>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</si>
  <si>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</si>
  <si>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</si>
  <si>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</si>
  <si>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</si>
  <si>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</si>
  <si>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</si>
  <si>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</si>
  <si>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</si>
  <si>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</si>
  <si>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</si>
  <si>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</si>
  <si>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</si>
  <si>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</si>
  <si>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</si>
  <si>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</si>
  <si>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</si>
  <si>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</si>
  <si>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</si>
  <si>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</si>
  <si>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</si>
  <si>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</si>
  <si>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</si>
  <si>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</si>
  <si>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</si>
  <si>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</si>
  <si>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</si>
  <si>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</si>
  <si>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</si>
  <si>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</si>
  <si>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</si>
  <si>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</si>
  <si>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</si>
  <si>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</si>
  <si>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</si>
  <si>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</si>
  <si>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</si>
  <si>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</si>
  <si>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</si>
  <si>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</si>
  <si>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</si>
  <si>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</si>
  <si>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</si>
  <si>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</si>
  <si>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</si>
  <si>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</si>
  <si>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</si>
  <si>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</si>
  <si>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</si>
  <si>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</si>
  <si>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</si>
  <si>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</si>
  <si>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</si>
  <si>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</si>
  <si>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</si>
  <si>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</si>
  <si>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</si>
  <si>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</si>
  <si>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</si>
  <si>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</si>
  <si>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</si>
  <si>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</si>
  <si>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</si>
  <si>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</si>
  <si>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</si>
  <si>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</si>
  <si>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</si>
  <si>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</si>
  <si>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</si>
  <si>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</si>
  <si>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</si>
  <si>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</si>
  <si>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</si>
  <si>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</si>
  <si>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</si>
  <si>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</si>
  <si>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</si>
  <si>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</si>
  <si>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</si>
  <si>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</si>
  <si>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</si>
  <si>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</si>
  <si>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</si>
  <si>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</si>
  <si>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</si>
  <si>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</si>
  <si>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</si>
  <si>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</si>
  <si>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</si>
  <si>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</si>
  <si>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</si>
  <si>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</si>
  <si>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</si>
  <si>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</si>
  <si>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</si>
  <si>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</si>
  <si>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</si>
  <si>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</si>
  <si>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</si>
  <si>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</si>
  <si>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</si>
  <si>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</si>
  <si>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</si>
  <si>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</si>
  <si>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</si>
  <si>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</si>
  <si>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</si>
  <si>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</si>
  <si>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</si>
  <si>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</si>
  <si>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</si>
  <si>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</si>
  <si>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</si>
  <si>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</si>
  <si>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</si>
  <si>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</si>
  <si>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</si>
  <si>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</si>
  <si>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</si>
  <si>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</si>
  <si>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</si>
  <si>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</si>
  <si>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</si>
  <si>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</si>
  <si>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</si>
  <si>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</si>
  <si>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</si>
  <si>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</si>
  <si>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</si>
  <si>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</si>
  <si>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</si>
  <si>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</si>
  <si>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</si>
  <si>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</si>
  <si>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</si>
  <si>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</si>
  <si>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</si>
  <si>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</si>
  <si>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</si>
  <si>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</si>
  <si>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</si>
  <si>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</si>
  <si>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</si>
  <si>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</si>
  <si>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</si>
  <si>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</si>
  <si>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</si>
  <si>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</si>
  <si>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</si>
  <si>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</si>
  <si>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</si>
  <si>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</si>
  <si>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</si>
  <si>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</si>
  <si>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</si>
  <si>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</si>
  <si>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</si>
  <si>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</si>
  <si>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</si>
  <si>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</si>
  <si>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</si>
  <si>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</si>
  <si>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</si>
  <si>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</si>
  <si>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</si>
  <si>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</si>
  <si>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</si>
  <si>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</si>
  <si>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</si>
  <si>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</si>
  <si>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</si>
  <si>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</si>
  <si>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</si>
  <si>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</si>
  <si>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</si>
  <si>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</si>
  <si>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</si>
  <si>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</si>
  <si>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</si>
  <si>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</si>
  <si>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</si>
  <si>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</si>
  <si>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</si>
  <si>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</si>
  <si>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</si>
  <si>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</si>
  <si>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</si>
  <si>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</si>
  <si>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</si>
  <si>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</si>
  <si>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</si>
  <si>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</si>
  <si>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</si>
  <si>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</si>
  <si>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</si>
  <si>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</si>
  <si>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</si>
  <si>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</si>
  <si>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</si>
  <si>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</si>
  <si>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</si>
  <si>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</si>
  <si>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</si>
  <si>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</si>
  <si>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</si>
  <si>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</si>
  <si>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</si>
  <si>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</si>
  <si>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</si>
  <si>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</si>
  <si>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</si>
  <si>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</si>
  <si>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</si>
  <si>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</si>
  <si>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</si>
  <si>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</si>
  <si>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</si>
  <si>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</si>
  <si>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</si>
  <si>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</si>
  <si>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</si>
  <si>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</si>
  <si>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</si>
  <si>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</si>
  <si>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</si>
  <si>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</si>
  <si>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</si>
  <si>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</si>
  <si>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</si>
  <si>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</si>
  <si>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</si>
  <si>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</si>
  <si>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</si>
  <si>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</si>
  <si>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</si>
  <si>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</si>
  <si>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</si>
  <si>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</si>
  <si>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</si>
  <si>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</si>
  <si>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</si>
  <si>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</si>
  <si>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</si>
  <si>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</si>
  <si>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</si>
  <si>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</si>
  <si>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</si>
  <si>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</si>
  <si>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</si>
  <si>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</si>
  <si>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</si>
  <si>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</si>
  <si>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</si>
  <si>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</si>
  <si>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</si>
  <si>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</si>
  <si>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</si>
  <si>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</si>
  <si>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</si>
  <si>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</si>
  <si>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</si>
  <si>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</si>
  <si>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</si>
  <si>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</si>
  <si>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</si>
  <si>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</si>
  <si>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</si>
  <si>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</si>
  <si>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</si>
  <si>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</si>
  <si>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</si>
  <si>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</si>
  <si>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</si>
  <si>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</si>
  <si>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</si>
  <si>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</si>
  <si>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</si>
  <si>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</si>
  <si>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</si>
  <si>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</si>
  <si>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</si>
  <si>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</si>
  <si>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</si>
  <si>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</si>
  <si>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</si>
  <si>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</si>
  <si>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</si>
  <si>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</si>
  <si>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</si>
  <si>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</si>
  <si>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</si>
  <si>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</si>
  <si>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</si>
  <si>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</si>
  <si>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</si>
  <si>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</si>
  <si>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</si>
  <si>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</si>
  <si>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</si>
  <si>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</si>
  <si>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</si>
  <si>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</si>
  <si>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</si>
  <si>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</si>
  <si>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</si>
  <si>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</si>
  <si>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</si>
  <si>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</si>
  <si>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</si>
  <si>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</si>
  <si>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</si>
  <si>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</si>
  <si>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</si>
  <si>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</si>
  <si>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</si>
  <si>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</si>
  <si>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</si>
  <si>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</si>
  <si>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</si>
  <si>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</si>
  <si>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</si>
  <si>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</si>
  <si>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</si>
  <si>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</si>
  <si>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</si>
  <si>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</si>
  <si>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</si>
  <si>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</si>
  <si>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</si>
  <si>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</si>
  <si>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</si>
  <si>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</si>
  <si>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</si>
  <si>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</si>
  <si>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</si>
  <si>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</si>
  <si>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</si>
  <si>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</si>
  <si>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</si>
  <si>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</si>
  <si>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</si>
  <si>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</si>
  <si>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</si>
  <si>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</si>
  <si>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</si>
  <si>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</si>
  <si>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</si>
  <si>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</si>
  <si>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</si>
  <si>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</si>
  <si>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</si>
  <si>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</si>
  <si>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</si>
  <si>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</si>
  <si>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</si>
  <si>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</si>
  <si>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</si>
  <si>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</si>
  <si>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</si>
  <si>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</si>
  <si>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</si>
  <si>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</si>
  <si>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</si>
  <si>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</si>
  <si>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</si>
  <si>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</si>
  <si>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</si>
  <si>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</si>
  <si>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</si>
  <si>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</si>
  <si>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</si>
  <si>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</si>
  <si>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</si>
  <si>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</si>
  <si>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</si>
  <si>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</si>
  <si>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</si>
  <si>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</si>
  <si>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</si>
  <si>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</si>
  <si>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</si>
  <si>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</si>
  <si>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</si>
  <si>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</si>
  <si>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</si>
  <si>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</si>
  <si>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</si>
  <si>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</si>
  <si>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</si>
  <si>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</si>
  <si>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</si>
  <si>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</si>
  <si>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</si>
  <si>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</si>
  <si>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</si>
  <si>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</si>
  <si>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</si>
  <si>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</si>
  <si>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</si>
  <si>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</si>
  <si>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</si>
  <si>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</si>
  <si>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</si>
  <si>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</si>
  <si>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</si>
  <si>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</si>
  <si>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</si>
  <si>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</si>
  <si>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</si>
  <si>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</si>
  <si>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</si>
  <si>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</si>
  <si>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</si>
  <si>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</si>
  <si>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</si>
  <si>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</si>
  <si>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</si>
  <si>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</si>
  <si>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</si>
  <si>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</si>
  <si>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</si>
  <si>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</si>
  <si>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</si>
  <si>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</si>
  <si>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</si>
  <si>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</si>
  <si>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</si>
  <si>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</si>
  <si>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</si>
  <si>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</si>
  <si>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</si>
  <si>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</si>
  <si>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</si>
  <si>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</si>
  <si>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</si>
  <si>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</si>
  <si>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</si>
  <si>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</si>
  <si>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</si>
  <si>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</si>
  <si>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</si>
  <si>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</si>
  <si>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</si>
  <si>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</si>
  <si>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</si>
  <si>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</si>
  <si>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</si>
  <si>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</si>
  <si>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</si>
  <si>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</si>
  <si>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</si>
  <si>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</si>
  <si>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</si>
  <si>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</si>
  <si>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</si>
  <si>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</si>
  <si>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</si>
  <si>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</si>
  <si>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</si>
  <si>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</si>
  <si>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</si>
  <si>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</si>
  <si>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</si>
  <si>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</si>
  <si>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</si>
  <si>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</si>
  <si>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</si>
  <si>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</si>
  <si>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</si>
  <si>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</si>
  <si>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</si>
  <si>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</si>
  <si>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</si>
  <si>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</si>
  <si>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</si>
  <si>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</si>
  <si>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</si>
  <si>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</si>
  <si>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</si>
  <si>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</si>
  <si>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</si>
  <si>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</si>
  <si>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</si>
  <si>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</si>
  <si>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</si>
  <si>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</si>
  <si>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</si>
  <si>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</si>
  <si>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</si>
  <si>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</si>
  <si>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</si>
  <si>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</si>
  <si>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</si>
  <si>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</si>
  <si>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</si>
  <si>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</si>
  <si>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</si>
  <si>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</si>
  <si>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</si>
  <si>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</si>
  <si>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</si>
  <si>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</si>
  <si>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</si>
  <si>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</si>
  <si>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</si>
  <si>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</si>
  <si>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</si>
  <si>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</si>
  <si>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</si>
  <si>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</si>
  <si>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</si>
  <si>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</si>
  <si>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</si>
  <si>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</si>
  <si>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</si>
  <si>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</si>
  <si>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</si>
  <si>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</si>
  <si>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</si>
  <si>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</si>
  <si>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</si>
  <si>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</si>
  <si>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</si>
  <si>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</si>
  <si>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</si>
  <si>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</si>
  <si>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</si>
  <si>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</si>
  <si>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</si>
  <si>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</si>
  <si>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</si>
  <si>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</si>
  <si>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</si>
  <si>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</si>
  <si>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</si>
  <si>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</si>
  <si>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</si>
  <si>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</si>
  <si>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</si>
  <si>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</si>
  <si>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</si>
  <si>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</si>
  <si>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</si>
  <si>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</si>
  <si>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</si>
  <si>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</si>
  <si>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</si>
  <si>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</si>
  <si>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</si>
  <si>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</si>
  <si>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</si>
  <si>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</si>
  <si>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</si>
  <si>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</si>
  <si>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</si>
  <si>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</si>
  <si>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</si>
  <si>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</si>
  <si>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</si>
  <si>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</si>
  <si>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</si>
  <si>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</si>
  <si>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</si>
  <si>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</si>
  <si>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</si>
  <si>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</si>
  <si>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</si>
  <si>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</si>
  <si>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</si>
  <si>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</si>
  <si>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</si>
  <si>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</si>
  <si>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</si>
  <si>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</si>
  <si>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</si>
  <si>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</si>
  <si>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</si>
  <si>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</si>
  <si>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</si>
  <si>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</si>
  <si>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</si>
  <si>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</si>
  <si>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</si>
  <si>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</si>
  <si>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</si>
  <si>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</si>
  <si>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</si>
  <si>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</si>
  <si>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</si>
  <si>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</si>
  <si>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</si>
  <si>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</si>
  <si>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</si>
  <si>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</si>
  <si>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</si>
  <si>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</si>
  <si>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</si>
  <si>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</si>
  <si>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</si>
  <si>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</si>
  <si>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</si>
  <si>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</si>
  <si>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</si>
  <si>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</si>
  <si>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</si>
  <si>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</si>
  <si>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</si>
  <si>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</si>
  <si>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</si>
  <si>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</si>
  <si>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</si>
  <si>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</si>
  <si>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</si>
  <si>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</si>
  <si>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</si>
  <si>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</si>
  <si>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</si>
  <si>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</si>
  <si>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</si>
  <si>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</si>
  <si>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</si>
  <si>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</si>
  <si>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</si>
  <si>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</si>
  <si>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</si>
  <si>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</si>
  <si>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</si>
  <si>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</si>
  <si>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</si>
  <si>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</si>
  <si>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</si>
  <si>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</si>
  <si>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</si>
  <si>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</si>
  <si>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</si>
  <si>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</si>
  <si>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</si>
  <si>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</si>
  <si>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</si>
  <si>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</si>
  <si>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</si>
  <si>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</si>
  <si>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</si>
  <si>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</si>
  <si>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</si>
  <si>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</si>
  <si>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</si>
  <si>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</si>
  <si>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</si>
  <si>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</si>
  <si>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</si>
  <si>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</si>
  <si>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</si>
  <si>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</si>
  <si>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</si>
  <si>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</si>
  <si>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</si>
  <si>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</si>
  <si>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</si>
  <si>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</si>
  <si>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</si>
  <si>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</si>
  <si>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</si>
  <si>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</si>
  <si>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</si>
  <si>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</si>
  <si>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</si>
  <si>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</si>
  <si>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</si>
  <si>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</si>
  <si>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</si>
  <si>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</si>
  <si>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</si>
  <si>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</si>
  <si>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</si>
  <si>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</si>
  <si>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</si>
  <si>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</si>
  <si>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</si>
  <si>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</si>
  <si>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</si>
  <si>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</si>
  <si>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</si>
  <si>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</si>
  <si>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</si>
  <si>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</si>
  <si>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</si>
  <si>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</si>
  <si>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</si>
  <si>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</si>
  <si>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</si>
  <si>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</si>
  <si>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</si>
  <si>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</si>
  <si>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</si>
  <si>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</si>
  <si>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</si>
  <si>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</si>
  <si>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</si>
  <si>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</si>
  <si>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</si>
  <si>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</si>
  <si>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</si>
  <si>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</si>
  <si>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</si>
  <si>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</si>
  <si>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</si>
  <si>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</si>
  <si>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</si>
  <si>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</si>
  <si>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</si>
  <si>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</si>
  <si>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</si>
  <si>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</si>
  <si>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</si>
  <si>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</si>
  <si>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</si>
  <si>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</si>
  <si>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</si>
  <si>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</si>
  <si>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</si>
  <si>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</si>
  <si>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</si>
  <si>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</si>
  <si>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</si>
  <si>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</si>
  <si>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</si>
  <si>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</si>
  <si>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</si>
  <si>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</si>
  <si>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</si>
  <si>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</si>
  <si>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</si>
  <si>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</si>
  <si>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</si>
  <si>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</si>
  <si>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</si>
  <si>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</si>
  <si>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</si>
  <si>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</si>
  <si>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</si>
  <si>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</si>
  <si>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</si>
  <si>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</si>
  <si>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</si>
  <si>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</si>
  <si>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</si>
  <si>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</si>
  <si>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</si>
  <si>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</si>
  <si>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</si>
  <si>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</si>
  <si>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</si>
  <si>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</si>
  <si>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</si>
  <si>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</si>
  <si>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</si>
  <si>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</si>
  <si>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</si>
  <si>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</si>
  <si>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</si>
  <si>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</si>
  <si>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</si>
  <si>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</si>
  <si>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</si>
  <si>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</si>
  <si>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</si>
  <si>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</si>
  <si>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</si>
  <si>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</si>
  <si>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</si>
  <si>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</si>
  <si>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</si>
  <si>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</si>
  <si>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</si>
  <si>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</si>
  <si>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</si>
  <si>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</si>
  <si>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</si>
  <si>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</si>
  <si>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</si>
  <si>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</si>
  <si>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</si>
  <si>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</si>
  <si>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</si>
  <si>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</si>
  <si>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</si>
  <si>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</si>
  <si>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</si>
  <si>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</si>
  <si>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</si>
  <si>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</si>
  <si>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</si>
  <si>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</si>
  <si>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</si>
  <si>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</si>
  <si>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</si>
  <si>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</si>
  <si>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</si>
  <si>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</si>
  <si>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</si>
  <si>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</si>
  <si>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</si>
  <si>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</si>
  <si>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</si>
  <si>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</si>
  <si>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</si>
  <si>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</si>
  <si>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</si>
  <si>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</si>
  <si>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</si>
  <si>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</si>
  <si>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</si>
  <si>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</si>
  <si>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</si>
  <si>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</si>
  <si>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</si>
  <si>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</si>
  <si>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</si>
  <si>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</si>
  <si>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</si>
  <si>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</si>
  <si>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</si>
  <si>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</si>
  <si>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</si>
  <si>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</si>
  <si>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</si>
  <si>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</si>
  <si>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</si>
  <si>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</si>
  <si>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</si>
  <si>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</si>
  <si>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</si>
  <si>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</si>
  <si>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</si>
  <si>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</si>
  <si>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</si>
  <si>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</si>
  <si>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</si>
  <si>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</si>
  <si>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</si>
  <si>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</si>
  <si>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</si>
  <si>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</si>
  <si>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</si>
  <si>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</si>
  <si>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</si>
  <si>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</si>
  <si>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</si>
  <si>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</si>
  <si>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</si>
  <si>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</si>
  <si>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</si>
  <si>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</si>
  <si>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</si>
  <si>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</si>
  <si>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</si>
  <si>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</si>
  <si>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</si>
  <si>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</si>
  <si>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</si>
  <si>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</si>
  <si>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</si>
  <si>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</si>
  <si>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</si>
  <si>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</si>
  <si>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</si>
  <si>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</si>
  <si>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</si>
  <si>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</si>
  <si>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</si>
  <si>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</si>
  <si>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</si>
  <si>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</si>
  <si>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</si>
  <si>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</si>
  <si>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</si>
  <si>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</si>
  <si>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</si>
  <si>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</si>
  <si>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</si>
  <si>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</si>
  <si>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</si>
  <si>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</si>
  <si>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</si>
  <si>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</si>
  <si>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</si>
  <si>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</si>
  <si>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</si>
  <si>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</si>
  <si>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</si>
  <si>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</si>
  <si>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</si>
  <si>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</si>
  <si>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</si>
  <si>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</si>
  <si>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</si>
  <si>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</si>
  <si>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</si>
  <si>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</si>
  <si>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</si>
  <si>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</si>
  <si>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</si>
  <si>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</si>
  <si>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</si>
  <si>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</si>
  <si>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</si>
  <si>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</si>
  <si>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</si>
  <si>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</si>
  <si>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</si>
  <si>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</si>
  <si>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</si>
  <si>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</si>
  <si>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</si>
  <si>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</si>
  <si>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</si>
  <si>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</si>
  <si>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</si>
  <si>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</si>
  <si>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</si>
  <si>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</si>
  <si>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</si>
  <si>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</si>
  <si>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</si>
  <si>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</si>
  <si>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</si>
  <si>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</si>
  <si>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</si>
  <si>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</si>
  <si>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</si>
  <si>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</si>
  <si>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</si>
  <si>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</si>
  <si>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</si>
  <si>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</si>
  <si>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</si>
  <si>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</si>
  <si>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</si>
  <si>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</si>
  <si>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</si>
  <si>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</si>
  <si>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</si>
  <si>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</si>
  <si>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</si>
  <si>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</si>
  <si>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</si>
  <si>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</si>
  <si>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</si>
  <si>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</si>
  <si>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</si>
  <si>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</si>
  <si>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</si>
  <si>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</si>
  <si>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</si>
  <si>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</si>
  <si>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</si>
  <si>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</si>
  <si>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</si>
  <si>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</si>
  <si>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</si>
  <si>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</si>
  <si>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</si>
  <si>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</si>
  <si>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</si>
  <si>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</si>
  <si>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</si>
  <si>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</si>
  <si>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</si>
  <si>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</si>
  <si>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</si>
  <si>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</si>
  <si>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</si>
  <si>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</si>
  <si>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</si>
  <si>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</si>
  <si>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</si>
  <si>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</si>
  <si>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</si>
  <si>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</si>
  <si>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</si>
  <si>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</si>
  <si>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</si>
  <si>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</si>
  <si>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</si>
  <si>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</si>
  <si>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</si>
  <si>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</si>
  <si>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</si>
  <si>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</si>
  <si>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</si>
  <si>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</si>
  <si>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</si>
  <si>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</si>
  <si>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</si>
  <si>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</si>
  <si>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</si>
  <si>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</si>
  <si>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</si>
  <si>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</si>
  <si>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</si>
  <si>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</si>
  <si>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</si>
  <si>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</si>
  <si>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</si>
  <si>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</si>
  <si>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</si>
  <si>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</si>
  <si>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</si>
  <si>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</si>
  <si>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</si>
  <si>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</si>
  <si>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</si>
  <si>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</si>
  <si>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</si>
  <si>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</si>
  <si>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</si>
  <si>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</si>
  <si>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</si>
  <si>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</si>
  <si>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</si>
  <si>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</si>
  <si>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</si>
  <si>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</si>
  <si>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</si>
  <si>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</si>
  <si>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</si>
  <si>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</si>
  <si>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</si>
  <si>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</si>
  <si>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</si>
  <si>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</si>
  <si>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</si>
  <si>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</si>
  <si>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</si>
  <si>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</si>
  <si>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</si>
  <si>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</si>
  <si>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</si>
  <si>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</si>
  <si>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</si>
  <si>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</si>
  <si>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</si>
  <si>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</si>
  <si>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</si>
  <si>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</si>
  <si>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</si>
  <si>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</si>
  <si>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</si>
  <si>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</si>
  <si>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</si>
  <si>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</si>
  <si>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</si>
  <si>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</si>
  <si>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</si>
  <si>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</si>
  <si>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</si>
  <si>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</si>
  <si>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</si>
  <si>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</si>
  <si>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</si>
  <si>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</si>
  <si>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</si>
  <si>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</si>
  <si>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</si>
  <si>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</si>
  <si>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</si>
  <si>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</si>
  <si>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</si>
  <si>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</si>
  <si>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</si>
  <si>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</si>
  <si>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</si>
  <si>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</si>
  <si>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</si>
  <si>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</si>
  <si>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</si>
  <si>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</si>
  <si>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</si>
  <si>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</si>
  <si>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</si>
  <si>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</si>
  <si>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</si>
  <si>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</si>
  <si>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</si>
  <si>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</si>
  <si>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</si>
  <si>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</si>
  <si>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</si>
  <si>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</si>
  <si>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</si>
  <si>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</si>
  <si>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</si>
  <si>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</si>
  <si>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</si>
  <si>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</si>
  <si>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</si>
  <si>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</si>
  <si>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</si>
  <si>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</si>
  <si>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</si>
  <si>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</si>
  <si>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</si>
  <si>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</si>
  <si>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</si>
  <si>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</si>
  <si>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</si>
  <si>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</si>
  <si>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</si>
  <si>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</si>
  <si>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</si>
  <si>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</si>
  <si>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</si>
  <si>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</si>
  <si>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</si>
  <si>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</si>
  <si>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</si>
  <si>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</si>
  <si>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</si>
  <si>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</si>
  <si>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</si>
  <si>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</si>
  <si>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</si>
  <si>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</si>
  <si>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</si>
  <si>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</si>
  <si>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</si>
  <si>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</si>
  <si>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</si>
  <si>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</si>
  <si>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</si>
  <si>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</si>
  <si>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</si>
  <si>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</si>
  <si>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</si>
  <si>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</si>
  <si>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</si>
  <si>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</si>
  <si>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</si>
  <si>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</si>
  <si>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</si>
  <si>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</si>
  <si>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</si>
  <si>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</si>
  <si>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</si>
  <si>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</si>
  <si>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</si>
  <si>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</si>
  <si>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</si>
  <si>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</si>
  <si>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</si>
  <si>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</si>
  <si>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</si>
  <si>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</si>
  <si>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</si>
  <si>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</si>
  <si>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</si>
  <si>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</si>
  <si>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</si>
  <si>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</si>
  <si>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</si>
  <si>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</si>
  <si>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</si>
  <si>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</si>
  <si>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</si>
  <si>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</si>
  <si>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</si>
  <si>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</si>
  <si>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</si>
  <si>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</si>
  <si>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</si>
  <si>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</si>
  <si>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</si>
  <si>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</si>
  <si>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</si>
  <si>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</si>
  <si>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</si>
  <si>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</si>
  <si>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</si>
  <si>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</si>
  <si>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</si>
  <si>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</si>
  <si>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</si>
  <si>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</si>
  <si>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</si>
  <si>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</si>
  <si>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</si>
  <si>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</si>
  <si>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</si>
  <si>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</si>
  <si>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</si>
  <si>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</si>
  <si>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</si>
  <si>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</si>
  <si>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</si>
  <si>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</si>
  <si>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</si>
  <si>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</si>
  <si>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</si>
  <si>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</si>
  <si>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</si>
  <si>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</si>
  <si>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</si>
  <si>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</si>
  <si>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</si>
  <si>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</si>
  <si>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</si>
  <si>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</si>
  <si>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</si>
  <si>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</si>
  <si>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</si>
  <si>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</si>
  <si>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</si>
  <si>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</si>
  <si>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</si>
  <si>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</si>
  <si>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</si>
  <si>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</si>
  <si>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</si>
  <si>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</si>
  <si>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</si>
  <si>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</si>
  <si>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</si>
  <si>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</si>
  <si>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</si>
  <si>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</si>
  <si>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</si>
  <si>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</si>
  <si>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</si>
  <si>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</si>
  <si>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</si>
  <si>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</si>
  <si>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</si>
  <si>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</si>
  <si>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</si>
  <si>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</si>
  <si>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</si>
  <si>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</si>
  <si>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</si>
  <si>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</si>
  <si>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</si>
  <si>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</si>
  <si>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</si>
  <si>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</si>
  <si>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</si>
  <si>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</si>
  <si>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</si>
  <si>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</si>
  <si>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</si>
  <si>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</si>
  <si>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</si>
  <si>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</si>
  <si>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</si>
  <si>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</si>
  <si>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</si>
  <si>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</si>
  <si>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</si>
  <si>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</si>
  <si>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</si>
  <si>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</si>
  <si>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</si>
  <si>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</si>
  <si>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</si>
  <si>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</si>
  <si>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</si>
  <si>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</si>
  <si>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</si>
  <si>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</si>
  <si>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</si>
  <si>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</si>
  <si>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</si>
  <si>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</si>
  <si>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</si>
  <si>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</si>
  <si>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</si>
  <si>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</si>
  <si>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</si>
  <si>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</si>
  <si>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</si>
  <si>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</si>
  <si>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</si>
  <si>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</si>
  <si>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</si>
  <si>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</si>
  <si>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</si>
  <si>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</si>
  <si>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</si>
  <si>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</si>
  <si>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</si>
  <si>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</si>
  <si>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</si>
  <si>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</si>
  <si>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</si>
  <si>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</si>
  <si>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</si>
  <si>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</si>
  <si>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</si>
  <si>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</si>
  <si>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</si>
  <si>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</si>
  <si>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</si>
  <si>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</si>
  <si>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</si>
  <si>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</si>
  <si>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</si>
  <si>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</si>
  <si>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</si>
  <si>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</si>
  <si>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</si>
  <si>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</si>
  <si>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</si>
  <si>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</si>
  <si>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</si>
  <si>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</si>
  <si>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</si>
  <si>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</si>
  <si>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</si>
  <si>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</si>
  <si>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</si>
  <si>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</si>
  <si>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</si>
  <si>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</si>
  <si>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</si>
  <si>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</si>
  <si>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</si>
  <si>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</si>
  <si>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</si>
  <si>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</si>
  <si>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</si>
  <si>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</si>
  <si>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</si>
  <si>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</si>
  <si>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</si>
  <si>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</si>
  <si>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</si>
  <si>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</si>
  <si>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</si>
  <si>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</si>
  <si>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</si>
  <si>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</si>
  <si>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</si>
  <si>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</si>
  <si>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</si>
  <si>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</si>
  <si>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</si>
  <si>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</si>
  <si>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</si>
  <si>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</si>
  <si>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</si>
  <si>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</si>
  <si>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</si>
  <si>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</si>
  <si>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</si>
  <si>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</si>
  <si>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</si>
  <si>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</si>
  <si>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</si>
  <si>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</si>
  <si>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</si>
  <si>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</si>
  <si>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</si>
  <si>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</si>
  <si>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</si>
  <si>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</si>
  <si>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</si>
  <si>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</si>
  <si>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</si>
  <si>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</si>
  <si>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</si>
  <si>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</si>
  <si>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</si>
  <si>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</si>
  <si>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</si>
  <si>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</si>
  <si>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</si>
  <si>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</si>
  <si>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</si>
  <si>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</si>
  <si>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</si>
  <si>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</si>
  <si>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</si>
  <si>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</si>
  <si>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</si>
  <si>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</si>
  <si>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</si>
  <si>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</si>
  <si>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</si>
  <si>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</si>
  <si>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</si>
  <si>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</si>
  <si>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</si>
  <si>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</si>
  <si>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</si>
  <si>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</si>
  <si>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</si>
  <si>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</si>
  <si>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</si>
  <si>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</si>
  <si>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</si>
  <si>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</si>
  <si>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</si>
  <si>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</si>
  <si>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</si>
  <si>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</si>
  <si>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</si>
  <si>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</si>
  <si>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</si>
  <si>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</si>
  <si>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</si>
  <si>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</si>
  <si>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</si>
  <si>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</si>
  <si>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</si>
  <si>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</si>
  <si>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</si>
  <si>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</si>
  <si>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</si>
  <si>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</si>
  <si>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</si>
  <si>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</si>
  <si>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</si>
  <si>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</si>
  <si>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</si>
  <si>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</si>
  <si>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</si>
  <si>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</si>
  <si>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</si>
  <si>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</si>
  <si>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</si>
  <si>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</si>
  <si>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</si>
  <si>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</si>
  <si>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</si>
  <si>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</si>
  <si>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</si>
  <si>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</si>
  <si>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</si>
  <si>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</si>
  <si>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</si>
  <si>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</si>
  <si>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</si>
  <si>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</si>
  <si>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</si>
  <si>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</si>
  <si>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</si>
  <si>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</si>
  <si>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</si>
  <si>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</si>
  <si>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</si>
  <si>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</si>
  <si>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</si>
  <si>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</si>
  <si>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</si>
  <si>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</si>
  <si>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</si>
  <si>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</si>
  <si>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</si>
  <si>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</si>
  <si>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</si>
  <si>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</si>
  <si>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</si>
  <si>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</si>
  <si>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</si>
  <si>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</si>
  <si>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</si>
  <si>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</si>
  <si>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</si>
  <si>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</si>
  <si>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</si>
  <si>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</si>
  <si>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</si>
  <si>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</si>
  <si>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</si>
  <si>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</si>
  <si>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</si>
  <si>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</si>
  <si>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</si>
  <si>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</si>
  <si>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</si>
  <si>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</si>
  <si>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</si>
  <si>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</si>
  <si>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</si>
  <si>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</si>
  <si>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</si>
  <si>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</si>
  <si>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</si>
  <si>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</si>
  <si>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</si>
  <si>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</si>
  <si>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</si>
  <si>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</si>
  <si>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</si>
  <si>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</si>
  <si>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</si>
  <si>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</si>
  <si>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</si>
  <si>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</si>
  <si>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</si>
  <si>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</si>
  <si>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</si>
  <si>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</si>
  <si>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</si>
  <si>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</si>
  <si>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</si>
  <si>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</si>
  <si>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</si>
  <si>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</si>
  <si>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</si>
  <si>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</si>
  <si>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</si>
  <si>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</si>
  <si>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</si>
  <si>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</si>
  <si>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</si>
  <si>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</si>
  <si>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</si>
  <si>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</si>
  <si>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</si>
  <si>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</si>
  <si>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</si>
  <si>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</si>
  <si>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</si>
  <si>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</si>
  <si>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</si>
  <si>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</si>
  <si>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</si>
  <si>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</si>
  <si>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</si>
  <si>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</si>
  <si>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</si>
  <si>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</si>
  <si>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</si>
  <si>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</si>
  <si>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</si>
  <si>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</si>
  <si>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</si>
  <si>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</si>
  <si>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</si>
  <si>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</si>
  <si>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</si>
  <si>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</si>
  <si>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</si>
  <si>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</si>
  <si>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</si>
  <si>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</si>
  <si>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</si>
  <si>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</si>
  <si>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</si>
  <si>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</si>
  <si>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</si>
  <si>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</si>
  <si>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</si>
  <si>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</si>
  <si>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</si>
  <si>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</si>
  <si>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</si>
  <si>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</si>
  <si>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</si>
  <si>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</si>
  <si>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</si>
  <si>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</si>
  <si>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</si>
  <si>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</si>
  <si>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</si>
  <si>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</si>
  <si>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</si>
  <si>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</si>
  <si>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</si>
  <si>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</si>
  <si>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</si>
  <si>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</si>
  <si>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</si>
  <si>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</si>
  <si>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</si>
  <si>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</si>
  <si>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</si>
  <si>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</si>
  <si>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</si>
  <si>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</si>
  <si>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</si>
  <si>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</si>
  <si>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</si>
  <si>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</si>
  <si>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</si>
  <si>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</si>
  <si>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</si>
  <si>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</si>
  <si>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</si>
  <si>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</si>
  <si>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</si>
  <si>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</si>
  <si>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</si>
  <si>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</si>
  <si>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</si>
  <si>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</si>
  <si>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</si>
  <si>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</si>
  <si>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</si>
  <si>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</si>
  <si>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</si>
  <si>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</si>
  <si>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</si>
  <si>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</si>
  <si>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</si>
  <si>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</si>
  <si>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</si>
  <si>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</si>
  <si>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</si>
  <si>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</si>
  <si>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</si>
  <si>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</si>
  <si>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</si>
  <si>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</si>
  <si>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</si>
  <si>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</si>
  <si>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</si>
  <si>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</si>
  <si>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</si>
  <si>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</si>
  <si>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</si>
  <si>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</si>
  <si>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</si>
  <si>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</si>
  <si>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</si>
  <si>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</si>
  <si>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</si>
  <si>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</si>
  <si>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</si>
  <si>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</si>
  <si>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</si>
  <si>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</si>
  <si>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</si>
  <si>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</si>
  <si>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</si>
  <si>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</si>
  <si>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</si>
  <si>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</si>
  <si>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</si>
  <si>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</si>
  <si>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</si>
  <si>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</si>
  <si>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</si>
  <si>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</si>
  <si>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</si>
  <si>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</si>
  <si>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</si>
  <si>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</si>
  <si>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</si>
  <si>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</si>
  <si>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</si>
  <si>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</si>
  <si>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</si>
  <si>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</si>
  <si>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</si>
  <si>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</si>
  <si>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</si>
  <si>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</si>
  <si>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</si>
  <si>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</si>
  <si>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</si>
  <si>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</si>
  <si>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</si>
  <si>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</si>
  <si>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</si>
  <si>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</si>
  <si>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</si>
  <si>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</si>
  <si>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</si>
  <si>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</si>
  <si>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</si>
  <si>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</si>
  <si>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</si>
  <si>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</si>
  <si>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</si>
  <si>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</si>
  <si>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</si>
  <si>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</si>
  <si>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</si>
  <si>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</si>
  <si>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</si>
  <si>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</si>
  <si>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</si>
  <si>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</si>
  <si>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</si>
  <si>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</si>
  <si>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</si>
  <si>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</si>
  <si>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</si>
  <si>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</si>
  <si>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</si>
  <si>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</si>
  <si>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</si>
  <si>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</si>
  <si>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</si>
  <si>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</si>
  <si>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</si>
  <si>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</si>
  <si>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</si>
  <si>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</si>
  <si>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</si>
  <si>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</si>
  <si>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</si>
  <si>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</si>
  <si>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</si>
  <si>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</si>
  <si>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</si>
  <si>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</si>
  <si>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</si>
  <si>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</si>
  <si>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</si>
  <si>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</si>
  <si>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</si>
  <si>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</si>
  <si>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</si>
  <si>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</si>
  <si>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</si>
  <si>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</si>
  <si>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</si>
  <si>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</si>
  <si>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</si>
  <si>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</si>
  <si>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</si>
  <si>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</si>
  <si>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</si>
  <si>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</si>
  <si>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</si>
  <si>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</si>
  <si>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</si>
  <si>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</si>
  <si>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</si>
  <si>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</si>
  <si>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</si>
  <si>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</si>
  <si>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</si>
  <si>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</si>
  <si>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</si>
  <si>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</si>
  <si>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</si>
  <si>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</si>
  <si>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</si>
  <si>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</si>
  <si>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</si>
  <si>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</si>
  <si>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</si>
  <si>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</si>
  <si>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</si>
  <si>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</si>
  <si>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</si>
  <si>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</si>
  <si>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</si>
  <si>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</si>
  <si>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</si>
  <si>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</si>
  <si>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</si>
  <si>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</si>
  <si>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</si>
  <si>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</si>
  <si>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</si>
  <si>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</si>
  <si>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</si>
  <si>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</si>
  <si>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</si>
  <si>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</si>
  <si>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</si>
  <si>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</si>
  <si>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</si>
  <si>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</si>
  <si>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</si>
  <si>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</si>
  <si>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</si>
  <si>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</si>
  <si>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</si>
  <si>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</si>
  <si>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</si>
  <si>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</si>
  <si>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</si>
  <si>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</si>
  <si>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</si>
  <si>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</si>
  <si>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</si>
  <si>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</si>
  <si>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</si>
  <si>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</si>
  <si>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</si>
  <si>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</si>
  <si>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</si>
  <si>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</si>
  <si>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</si>
  <si>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</si>
  <si>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</si>
  <si>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</si>
  <si>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</si>
  <si>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</si>
  <si>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</si>
  <si>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</si>
  <si>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</si>
  <si>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</si>
  <si>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</si>
  <si>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</si>
  <si>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</si>
  <si>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</si>
  <si>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</si>
  <si>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</si>
  <si>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</si>
  <si>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</si>
  <si>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</si>
  <si>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</si>
  <si>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</si>
  <si>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</si>
  <si>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</si>
  <si>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</si>
  <si>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</si>
  <si>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</si>
  <si>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</si>
  <si>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</si>
  <si>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</si>
  <si>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</si>
  <si>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</si>
  <si>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</si>
  <si>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</si>
  <si>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</si>
  <si>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</si>
  <si>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</si>
  <si>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</si>
  <si>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</si>
  <si>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</si>
  <si>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</si>
  <si>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</si>
  <si>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</si>
  <si>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</si>
  <si>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</si>
  <si>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</si>
  <si>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</si>
  <si>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</si>
  <si>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</si>
  <si>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</si>
  <si>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</si>
  <si>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</si>
  <si>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</si>
  <si>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</si>
  <si>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</si>
  <si>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</si>
  <si>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</si>
  <si>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</si>
  <si>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</si>
  <si>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</si>
  <si>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</si>
  <si>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</si>
  <si>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</si>
  <si>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</si>
  <si>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</si>
  <si>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</si>
  <si>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</si>
  <si>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</si>
  <si>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</si>
  <si>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</si>
  <si>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</si>
  <si>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</si>
  <si>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</si>
  <si>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</si>
  <si>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</si>
  <si>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</si>
  <si>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</si>
  <si>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</si>
  <si>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</si>
  <si>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</si>
  <si>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</si>
  <si>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</si>
  <si>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</si>
  <si>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</si>
  <si>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</si>
  <si>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</si>
  <si>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</si>
  <si>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</si>
  <si>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</si>
  <si>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</si>
  <si>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</si>
  <si>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</si>
  <si>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</si>
  <si>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</si>
  <si>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</si>
  <si>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</si>
  <si>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</si>
  <si>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</si>
  <si>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</si>
  <si>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</si>
  <si>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</si>
  <si>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</si>
  <si>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</si>
  <si>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</si>
  <si>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</si>
  <si>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</si>
  <si>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</si>
  <si>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</si>
  <si>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</si>
  <si>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</si>
  <si>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</si>
  <si>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</si>
  <si>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</si>
  <si>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</si>
  <si>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</si>
  <si>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</si>
  <si>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</si>
  <si>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</si>
  <si>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</si>
  <si>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</si>
  <si>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</si>
  <si>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</si>
  <si>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</si>
  <si>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</si>
  <si>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</si>
  <si>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</si>
  <si>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</si>
  <si>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</si>
  <si>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</si>
  <si>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</si>
  <si>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</si>
  <si>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</si>
  <si>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</si>
  <si>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</si>
  <si>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</si>
  <si>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</si>
  <si>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</si>
  <si>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</si>
  <si>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</si>
  <si>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</si>
  <si>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</si>
  <si>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</si>
  <si>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</si>
  <si>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</si>
  <si>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</si>
  <si>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</si>
  <si>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</si>
  <si>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</si>
  <si>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</si>
  <si>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</si>
  <si>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</si>
  <si>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</si>
  <si>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</si>
  <si>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</si>
  <si>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</si>
  <si>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</si>
  <si>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</si>
  <si>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</si>
  <si>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</si>
  <si>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</si>
  <si>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</si>
  <si>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</si>
  <si>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</si>
  <si>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</si>
  <si>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</si>
  <si>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</si>
  <si>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</si>
  <si>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</si>
  <si>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</si>
  <si>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</si>
  <si>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</si>
  <si>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</si>
  <si>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</si>
  <si>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</si>
  <si>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</si>
  <si>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</si>
  <si>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</si>
  <si>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</si>
  <si>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</si>
  <si>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</si>
  <si>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</si>
  <si>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</si>
  <si>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</si>
  <si>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</si>
  <si>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</si>
  <si>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</si>
  <si>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</si>
  <si>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</si>
  <si>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</si>
  <si>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</si>
  <si>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</si>
  <si>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</si>
  <si>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</si>
  <si>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</si>
  <si>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</si>
  <si>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</si>
  <si>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</si>
  <si>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</si>
  <si>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</si>
  <si>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</si>
  <si>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</si>
  <si>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</si>
  <si>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</si>
  <si>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</si>
  <si>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</si>
  <si>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</si>
  <si>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</si>
  <si>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</si>
  <si>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</si>
  <si>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</si>
  <si>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</si>
  <si>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</si>
  <si>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</si>
  <si>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</si>
  <si>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</si>
  <si>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</si>
  <si>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</si>
  <si>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</si>
  <si>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</si>
  <si>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</si>
  <si>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</si>
  <si>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</si>
  <si>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</si>
  <si>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</si>
  <si>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</si>
  <si>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</si>
  <si>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</si>
  <si>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</si>
  <si>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</si>
  <si>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</si>
  <si>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</si>
  <si>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</si>
  <si>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</si>
  <si>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</si>
  <si>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</si>
  <si>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</si>
  <si>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</si>
  <si>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</si>
  <si>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</si>
  <si>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</si>
  <si>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</si>
  <si>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</si>
  <si>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</si>
  <si>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</si>
  <si>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</si>
  <si>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</si>
  <si>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</si>
  <si>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</si>
  <si>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</si>
  <si>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</si>
  <si>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</si>
  <si>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</si>
  <si>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</si>
  <si>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</si>
  <si>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</si>
  <si>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</si>
  <si>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</si>
  <si>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</si>
  <si>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</si>
  <si>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</si>
  <si>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</si>
  <si>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</si>
  <si>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</si>
  <si>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</si>
  <si>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</si>
  <si>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</si>
  <si>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</si>
  <si>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</si>
  <si>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</si>
  <si>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</si>
  <si>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</si>
  <si>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</si>
  <si>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</si>
  <si>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</si>
  <si>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</si>
  <si>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</si>
  <si>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</si>
  <si>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</si>
  <si>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</si>
  <si>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</si>
  <si>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</si>
  <si>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</si>
  <si>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</si>
  <si>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</si>
  <si>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</si>
  <si>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</si>
  <si>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</si>
  <si>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</si>
  <si>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</si>
  <si>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</si>
  <si>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</si>
  <si>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</si>
  <si>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</si>
  <si>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</si>
  <si>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</si>
  <si>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</si>
  <si>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</si>
  <si>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</si>
  <si>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</si>
  <si>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</si>
  <si>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</si>
  <si>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</si>
  <si>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</si>
  <si>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</si>
  <si>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</si>
  <si>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</si>
  <si>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</si>
  <si>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</si>
  <si>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</si>
  <si>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</si>
  <si>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</si>
  <si>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</si>
  <si>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</si>
  <si>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</si>
  <si>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</si>
  <si>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</si>
  <si>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</si>
  <si>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</si>
  <si>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</si>
  <si>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</si>
  <si>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</si>
  <si>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</si>
  <si>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</si>
  <si>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</si>
  <si>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</si>
  <si>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</si>
  <si>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</si>
  <si>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</si>
  <si>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</si>
  <si>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</si>
  <si>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</si>
  <si>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</si>
  <si>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</si>
  <si>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</si>
  <si>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</si>
  <si>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</si>
  <si>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</si>
  <si>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</si>
  <si>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</si>
  <si>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</si>
  <si>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</si>
  <si>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</si>
  <si>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</si>
  <si>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</si>
  <si>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</si>
  <si>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</si>
  <si>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</si>
  <si>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</si>
  <si>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</si>
  <si>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</si>
  <si>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</si>
  <si>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</si>
  <si>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</si>
  <si>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</si>
  <si>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</si>
  <si>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</si>
  <si>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</si>
  <si>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</si>
  <si>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</si>
  <si>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</si>
  <si>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</si>
  <si>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</si>
  <si>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</si>
  <si>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</si>
  <si>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</si>
  <si>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</si>
  <si>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</si>
  <si>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</si>
  <si>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</si>
  <si>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</si>
  <si>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</si>
  <si>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</si>
  <si>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</si>
  <si>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</si>
  <si>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</si>
  <si>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</si>
  <si>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</si>
  <si>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</si>
  <si>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</si>
  <si>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</si>
  <si>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</si>
  <si>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</si>
  <si>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</si>
  <si>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</si>
  <si>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</si>
  <si>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</si>
  <si>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</si>
  <si>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</si>
  <si>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</si>
  <si>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</si>
  <si>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</si>
  <si>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</si>
  <si>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</si>
  <si>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</si>
  <si>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</si>
  <si>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</si>
  <si>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</si>
  <si>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</si>
  <si>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</si>
  <si>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</si>
  <si>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</si>
  <si>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</si>
  <si>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</si>
  <si>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</si>
  <si>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</si>
  <si>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</si>
  <si>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</si>
  <si>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</si>
  <si>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</si>
  <si>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</si>
  <si>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</si>
  <si>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</si>
  <si>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</si>
  <si>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</si>
  <si>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</si>
  <si>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</si>
  <si>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</si>
  <si>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</si>
  <si>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</si>
  <si>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</si>
  <si>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</si>
  <si>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</si>
  <si>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</si>
  <si>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</si>
  <si>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</si>
  <si>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</si>
  <si>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</si>
  <si>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</si>
  <si>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</si>
  <si>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</si>
  <si>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</si>
  <si>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</si>
  <si>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</si>
  <si>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</si>
  <si>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</si>
  <si>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</si>
  <si>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</si>
  <si>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</si>
  <si>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</si>
  <si>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</si>
  <si>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</si>
  <si>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</si>
  <si>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</si>
  <si>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</si>
  <si>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</si>
  <si>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</si>
  <si>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</si>
  <si>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</si>
  <si>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</si>
  <si>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</si>
  <si>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</si>
  <si>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</si>
  <si>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</si>
  <si>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</si>
  <si>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</si>
  <si>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</si>
  <si>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</si>
  <si>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</si>
  <si>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</si>
  <si>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</si>
  <si>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</si>
  <si>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</si>
  <si>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</si>
  <si>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</si>
  <si>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</si>
  <si>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</si>
  <si>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</si>
  <si>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</si>
  <si>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</si>
  <si>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</si>
  <si>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</si>
  <si>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</si>
  <si>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</si>
  <si>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</si>
  <si>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</si>
  <si>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</si>
  <si>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</si>
  <si>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</si>
  <si>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</si>
  <si>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</si>
  <si>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</si>
  <si>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</si>
  <si>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</si>
  <si>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</si>
  <si>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</si>
  <si>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</si>
  <si>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</si>
  <si>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</si>
  <si>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</si>
  <si>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</si>
  <si>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</si>
  <si>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</si>
  <si>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</si>
  <si>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</si>
  <si>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</si>
  <si>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</si>
  <si>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</si>
  <si>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</si>
  <si>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</si>
  <si>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</si>
  <si>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</si>
  <si>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</si>
  <si>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</si>
  <si>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</si>
  <si>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</si>
  <si>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</si>
  <si>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</si>
  <si>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</si>
  <si>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</si>
  <si>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</si>
  <si>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</si>
  <si>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</si>
  <si>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</si>
  <si>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</si>
  <si>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</si>
  <si>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</si>
  <si>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</si>
  <si>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</si>
  <si>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</si>
  <si>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</si>
  <si>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</si>
  <si>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</si>
  <si>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</si>
  <si>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</si>
  <si>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</si>
  <si>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</si>
  <si>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</si>
  <si>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</si>
  <si>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</si>
  <si>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</si>
  <si>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</si>
  <si>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</si>
  <si>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</si>
  <si>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</si>
  <si>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</si>
  <si>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</si>
  <si>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</si>
  <si>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</si>
  <si>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</si>
  <si>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</si>
  <si>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</si>
  <si>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</si>
  <si>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</si>
  <si>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</si>
  <si>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</si>
  <si>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</si>
  <si>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</si>
  <si>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</si>
  <si>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</si>
  <si>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</si>
  <si>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</si>
  <si>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</si>
  <si>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</si>
  <si>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</si>
  <si>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</si>
  <si>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</si>
  <si>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</si>
  <si>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</si>
  <si>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</si>
  <si>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</si>
  <si>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</si>
  <si>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</si>
  <si>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</si>
  <si>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</si>
  <si>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</si>
  <si>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</si>
  <si>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</si>
  <si>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</si>
  <si>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</si>
  <si>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</si>
  <si>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</si>
  <si>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</si>
  <si>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</si>
  <si>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</si>
  <si>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</si>
  <si>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</si>
  <si>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</si>
  <si>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</si>
  <si>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</si>
  <si>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</si>
  <si>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</si>
  <si>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</si>
  <si>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</si>
  <si>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</si>
  <si>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</si>
  <si>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</si>
  <si>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</si>
  <si>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</si>
  <si>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</si>
  <si>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</si>
  <si>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</si>
  <si>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</si>
  <si>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</si>
  <si>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</si>
  <si>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</si>
  <si>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</si>
  <si>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</si>
  <si>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</si>
  <si>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</si>
  <si>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</si>
  <si>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</si>
  <si>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</si>
  <si>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</si>
  <si>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</si>
  <si>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</si>
  <si>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</si>
  <si>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</si>
  <si>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</si>
  <si>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</si>
  <si>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</si>
  <si>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</si>
  <si>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</si>
  <si>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</si>
  <si>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</si>
  <si>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</si>
  <si>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</si>
  <si>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</si>
  <si>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</si>
  <si>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</si>
  <si>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</si>
  <si>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</si>
  <si>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</si>
  <si>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</si>
  <si>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</si>
  <si>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</si>
  <si>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</si>
  <si>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</si>
  <si>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</si>
  <si>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</si>
  <si>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</si>
  <si>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</si>
  <si>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</si>
  <si>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</si>
  <si>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</si>
  <si>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</si>
  <si>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</si>
  <si>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</si>
  <si>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</si>
  <si>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</si>
  <si>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</si>
  <si>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</si>
  <si>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</si>
  <si>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</si>
  <si>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</si>
  <si>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</si>
  <si>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</si>
  <si>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</si>
  <si>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</si>
  <si>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</si>
  <si>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</si>
  <si>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</si>
  <si>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</si>
  <si>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</si>
  <si>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</si>
  <si>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</si>
  <si>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</si>
  <si>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</si>
  <si>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</si>
  <si>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</si>
  <si>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</si>
  <si>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</si>
  <si>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</si>
  <si>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</si>
  <si>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</si>
  <si>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</si>
  <si>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</si>
  <si>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</si>
  <si>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</si>
  <si>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</si>
  <si>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</si>
  <si>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</si>
  <si>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</si>
  <si>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</si>
  <si>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</si>
  <si>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</si>
  <si>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</si>
  <si>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</si>
  <si>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</si>
  <si>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</si>
  <si>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</si>
  <si>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</si>
  <si>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</si>
  <si>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</si>
  <si>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</si>
  <si>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</si>
  <si>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</si>
  <si>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</si>
  <si>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</si>
  <si>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</si>
  <si>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</si>
  <si>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</si>
  <si>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</si>
  <si>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</si>
  <si>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</si>
  <si>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</si>
  <si>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</si>
  <si>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</si>
  <si>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</si>
  <si>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</si>
  <si>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</si>
  <si>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</si>
  <si>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</si>
  <si>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</si>
  <si>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</si>
  <si>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</si>
  <si>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</si>
  <si>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</si>
  <si>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</si>
  <si>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</si>
  <si>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</si>
  <si>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</si>
  <si>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</si>
  <si>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</si>
  <si>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</si>
  <si>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</si>
  <si>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</si>
  <si>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</si>
  <si>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</si>
  <si>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</si>
  <si>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</si>
  <si>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</si>
  <si>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</si>
  <si>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</si>
  <si>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</si>
  <si>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</si>
  <si>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</si>
  <si>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</si>
  <si>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</si>
  <si>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</si>
  <si>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</si>
  <si>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</si>
  <si>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</si>
  <si>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</si>
  <si>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</si>
  <si>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</si>
  <si>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</si>
  <si>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</si>
  <si>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</si>
  <si>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</si>
  <si>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</si>
  <si>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</si>
  <si>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</si>
  <si>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</si>
  <si>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</si>
  <si>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</si>
  <si>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</si>
  <si>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</si>
  <si>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</si>
  <si>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</si>
  <si>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</si>
  <si>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</si>
  <si>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</si>
  <si>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</si>
  <si>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</si>
  <si>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</si>
  <si>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</si>
  <si>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</si>
  <si>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</si>
  <si>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</si>
  <si>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</si>
  <si>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</si>
  <si>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</si>
  <si>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</si>
  <si>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</si>
  <si>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</si>
  <si>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</si>
  <si>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</si>
  <si>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</si>
  <si>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</si>
  <si>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</si>
  <si>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</si>
  <si>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</si>
  <si>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</si>
  <si>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</si>
  <si>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</si>
  <si>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</si>
  <si>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</si>
  <si>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</si>
  <si>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</si>
  <si>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</si>
  <si>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</si>
  <si>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</si>
  <si>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</si>
  <si>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</si>
  <si>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</si>
  <si>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</si>
  <si>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</si>
  <si>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</si>
  <si>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</si>
  <si>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</si>
  <si>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</si>
  <si>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</si>
  <si>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</si>
  <si>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</si>
  <si>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</si>
  <si>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</si>
  <si>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</si>
  <si>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</si>
  <si>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</si>
  <si>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</si>
  <si>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</si>
  <si>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</si>
  <si>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</si>
  <si>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</si>
  <si>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</si>
  <si>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</si>
  <si>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</si>
  <si>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</si>
  <si>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</si>
  <si>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</si>
  <si>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</si>
  <si>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</si>
  <si>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</si>
  <si>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</si>
  <si>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</si>
  <si>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</si>
  <si>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</si>
  <si>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</si>
  <si>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</si>
  <si>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</si>
  <si>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</si>
  <si>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</si>
  <si>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</si>
  <si>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</si>
  <si>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</si>
  <si>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</si>
  <si>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</si>
  <si>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</si>
  <si>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</si>
  <si>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</si>
  <si>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</si>
  <si>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</si>
  <si>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</si>
  <si>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</si>
  <si>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</si>
  <si>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</si>
  <si>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</si>
  <si>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</si>
  <si>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</si>
  <si>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</si>
  <si>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</si>
  <si>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</si>
  <si>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</si>
  <si>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</si>
  <si>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</si>
  <si>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</si>
  <si>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</si>
  <si>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</si>
  <si>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</si>
  <si>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</si>
  <si>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</si>
  <si>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</si>
  <si>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</si>
  <si>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</si>
  <si>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</si>
  <si>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</si>
  <si>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</si>
  <si>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</si>
  <si>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</si>
  <si>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</si>
  <si>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</si>
  <si>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</si>
  <si>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</si>
  <si>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</si>
  <si>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</si>
  <si>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</si>
  <si>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</si>
  <si>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</si>
  <si>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</si>
  <si>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</si>
  <si>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</si>
  <si>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</si>
  <si>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</si>
  <si>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</si>
  <si>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</si>
  <si>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</si>
  <si>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</si>
  <si>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</si>
  <si>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</si>
  <si>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</si>
  <si>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</si>
  <si>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</si>
  <si>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</si>
  <si>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</si>
  <si>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</si>
  <si>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</si>
  <si>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</si>
  <si>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</si>
  <si>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</si>
  <si>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</si>
  <si>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</si>
  <si>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</si>
  <si>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</si>
  <si>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</si>
  <si>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</si>
  <si>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</si>
  <si>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</si>
  <si>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</si>
  <si>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</si>
  <si>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</si>
  <si>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</si>
  <si>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</si>
  <si>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</si>
  <si>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</si>
  <si>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</si>
  <si>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</si>
  <si>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</si>
  <si>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</si>
  <si>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</si>
  <si>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</si>
  <si>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</si>
  <si>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</si>
  <si>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</si>
  <si>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</si>
  <si>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</si>
  <si>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</si>
  <si>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</si>
  <si>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</si>
  <si>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</si>
  <si>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</si>
  <si>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</si>
  <si>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</si>
  <si>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</si>
  <si>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</si>
  <si>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</si>
  <si>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</si>
  <si>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</si>
  <si>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</si>
  <si>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</si>
  <si>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</si>
  <si>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</si>
  <si>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</si>
  <si>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</si>
  <si>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</si>
  <si>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</si>
  <si>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</si>
  <si>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</si>
  <si>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</si>
  <si>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</si>
  <si>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</si>
  <si>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</si>
  <si>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</si>
  <si>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</si>
  <si>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</si>
  <si>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</si>
  <si>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</si>
  <si>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</si>
  <si>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</si>
  <si>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</si>
  <si>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</si>
  <si>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</si>
  <si>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</si>
  <si>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</si>
  <si>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</si>
  <si>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</si>
  <si>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</si>
  <si>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</si>
  <si>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</si>
  <si>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</si>
  <si>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</si>
  <si>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</si>
  <si>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</si>
  <si>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</si>
  <si>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</si>
  <si>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</si>
  <si>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</si>
  <si>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</si>
  <si>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</si>
  <si>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</si>
  <si>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</si>
  <si>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</si>
  <si>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</si>
  <si>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</si>
  <si>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</si>
  <si>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</si>
  <si>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</si>
  <si>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</si>
  <si>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</si>
  <si>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</si>
  <si>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</si>
  <si>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</si>
  <si>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</si>
  <si>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</si>
  <si>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</si>
  <si>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</si>
  <si>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</si>
  <si>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</si>
  <si>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</si>
  <si>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</si>
  <si>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</si>
  <si>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</si>
  <si>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</si>
  <si>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</si>
  <si>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</si>
  <si>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</si>
  <si>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</si>
  <si>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</si>
  <si>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</si>
  <si>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</si>
  <si>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</si>
  <si>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</si>
  <si>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</si>
  <si>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</si>
  <si>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</si>
  <si>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</si>
  <si>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</si>
  <si>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</si>
  <si>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</si>
  <si>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</si>
  <si>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</si>
  <si>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</si>
  <si>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</si>
  <si>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</si>
  <si>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</si>
  <si>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</si>
  <si>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</si>
  <si>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</si>
  <si>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</si>
  <si>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</si>
  <si>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</si>
  <si>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</si>
  <si>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</si>
  <si>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</si>
  <si>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</si>
  <si>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</si>
  <si>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</si>
  <si>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</si>
  <si>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</si>
  <si>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</si>
  <si>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</si>
  <si>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</si>
  <si>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</si>
  <si>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</si>
  <si>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</si>
  <si>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</si>
  <si>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</si>
  <si>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</si>
  <si>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</si>
  <si>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</si>
  <si>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</si>
  <si>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</si>
  <si>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</si>
  <si>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</si>
  <si>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</si>
  <si>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</si>
  <si>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</si>
  <si>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</si>
  <si>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</si>
  <si>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</si>
  <si>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</si>
  <si>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</si>
  <si>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</si>
  <si>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</si>
  <si>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</si>
  <si>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</si>
  <si>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</si>
  <si>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</si>
  <si>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</si>
  <si>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</si>
  <si>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</si>
  <si>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</si>
  <si>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</si>
  <si>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</si>
  <si>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</si>
  <si>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</si>
  <si>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</si>
  <si>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</si>
  <si>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</si>
  <si>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</si>
  <si>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</si>
  <si>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</si>
  <si>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</si>
  <si>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</si>
  <si>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</si>
  <si>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</si>
  <si>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</si>
  <si>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</si>
  <si>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</si>
  <si>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</si>
  <si>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</si>
  <si>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</si>
  <si>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</si>
  <si>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</si>
  <si>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</si>
  <si>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</si>
  <si>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</si>
  <si>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</si>
  <si>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</si>
  <si>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</si>
  <si>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</si>
  <si>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</si>
  <si>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</si>
  <si>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</si>
  <si>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</si>
  <si>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</si>
  <si>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</si>
  <si>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</si>
  <si>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</si>
  <si>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</si>
  <si>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</si>
  <si>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</si>
  <si>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</si>
  <si>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</si>
  <si>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</si>
  <si>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</si>
  <si>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</si>
  <si>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</si>
  <si>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</si>
  <si>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</si>
  <si>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</si>
  <si>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</si>
  <si>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</si>
  <si>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</si>
  <si>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</si>
  <si>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</si>
  <si>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</si>
  <si>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</si>
  <si>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</si>
  <si>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</si>
  <si>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</si>
  <si>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</si>
  <si>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</si>
  <si>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</si>
  <si>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</si>
  <si>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</si>
  <si>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</si>
  <si>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</si>
  <si>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</si>
  <si>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</si>
  <si>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</si>
  <si>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</si>
  <si>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</si>
  <si>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</si>
  <si>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</si>
  <si>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</si>
  <si>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</si>
  <si>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</si>
  <si>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</si>
  <si>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</si>
  <si>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</si>
  <si>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</si>
  <si>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</si>
  <si>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</si>
  <si>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</si>
  <si>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</si>
  <si>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</si>
  <si>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</si>
  <si>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</si>
  <si>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</si>
  <si>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</si>
  <si>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</si>
  <si>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</si>
  <si>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</si>
  <si>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</si>
  <si>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</si>
  <si>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</si>
  <si>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</si>
  <si>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</si>
  <si>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</si>
  <si>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</si>
  <si>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</si>
  <si>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</si>
  <si>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</si>
  <si>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</si>
  <si>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</si>
  <si>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</si>
  <si>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</si>
  <si>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</si>
  <si>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</si>
  <si>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</si>
  <si>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</si>
  <si>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</si>
  <si>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</si>
  <si>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</si>
  <si>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</si>
  <si>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</si>
  <si>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</si>
  <si>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</si>
  <si>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</si>
  <si>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</si>
  <si>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</si>
  <si>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</si>
  <si>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</si>
  <si>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</si>
  <si>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</si>
  <si>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</si>
  <si>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</si>
  <si>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</si>
  <si>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</si>
  <si>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</si>
  <si>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</si>
  <si>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</si>
  <si>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</si>
  <si>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</si>
  <si>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</si>
  <si>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</si>
  <si>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</si>
  <si>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</si>
  <si>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</si>
  <si>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</si>
  <si>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</si>
  <si>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</si>
  <si>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</si>
  <si>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</si>
  <si>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</si>
  <si>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</si>
  <si>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</si>
  <si>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</si>
  <si>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</si>
  <si>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</si>
  <si>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</si>
  <si>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</si>
  <si>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</si>
  <si>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</si>
  <si>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</si>
  <si>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</si>
  <si>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</si>
  <si>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</si>
  <si>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</si>
  <si>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</si>
  <si>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</si>
  <si>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</si>
  <si>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</si>
  <si>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</si>
  <si>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</si>
  <si>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</si>
  <si>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</si>
  <si>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</si>
  <si>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</si>
  <si>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</si>
  <si>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</si>
  <si>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</si>
  <si>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</si>
  <si>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</si>
  <si>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</si>
  <si>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</si>
  <si>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</si>
  <si>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</si>
  <si>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</si>
  <si>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</si>
  <si>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</si>
  <si>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</si>
  <si>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</si>
  <si>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</si>
  <si>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</si>
  <si>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</si>
  <si>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</si>
  <si>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</si>
  <si>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</si>
  <si>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</si>
  <si>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</si>
  <si>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</si>
  <si>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</si>
  <si>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</si>
  <si>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</si>
  <si>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</si>
  <si>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</si>
  <si>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</si>
  <si>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</si>
  <si>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</si>
  <si>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</si>
  <si>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</si>
  <si>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</si>
  <si>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</si>
  <si>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</si>
  <si>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</si>
  <si>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</si>
  <si>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</si>
  <si>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</si>
  <si>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</si>
  <si>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</si>
  <si>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</si>
  <si>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</si>
  <si>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</si>
  <si>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</si>
  <si>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</si>
  <si>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</si>
  <si>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</si>
  <si>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</si>
  <si>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</si>
  <si>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</si>
  <si>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</si>
  <si>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</si>
  <si>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</si>
  <si>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</si>
  <si>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</si>
  <si>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</si>
  <si>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</si>
  <si>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</si>
  <si>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</si>
  <si>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</si>
  <si>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</si>
  <si>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</si>
  <si>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</si>
  <si>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</si>
  <si>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</si>
  <si>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</si>
  <si>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</si>
  <si>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</si>
  <si>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</si>
  <si>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</si>
  <si>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</si>
  <si>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</si>
  <si>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</si>
  <si>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</si>
  <si>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</si>
  <si>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</si>
  <si>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</si>
  <si>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</si>
  <si>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</si>
  <si>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</si>
  <si>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</si>
  <si>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</si>
  <si>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</si>
  <si>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</si>
  <si>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</si>
  <si>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</si>
  <si>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</si>
  <si>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</si>
  <si>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</si>
  <si>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</si>
  <si>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</si>
  <si>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</si>
  <si>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</si>
  <si>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</si>
  <si>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</si>
  <si>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</si>
  <si>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</si>
  <si>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</si>
  <si>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</si>
  <si>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</si>
  <si>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</si>
  <si>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</si>
  <si>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</si>
  <si>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</si>
  <si>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</si>
  <si>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</si>
  <si>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</si>
  <si>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</si>
  <si>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</si>
  <si>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</si>
  <si>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</si>
  <si>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</si>
  <si>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</si>
  <si>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</si>
  <si>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</si>
  <si>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</si>
  <si>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</si>
  <si>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</si>
  <si>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</si>
  <si>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</si>
  <si>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</si>
  <si>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</si>
  <si>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</si>
  <si>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</si>
  <si>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</si>
  <si>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</si>
  <si>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</si>
  <si>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</si>
  <si>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</si>
  <si>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</si>
  <si>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</si>
  <si>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</si>
  <si>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</si>
  <si>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</si>
  <si>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</si>
  <si>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</si>
  <si>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</si>
  <si>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</si>
  <si>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</si>
  <si>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</si>
  <si>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</si>
  <si>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</si>
  <si>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</si>
  <si>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</si>
  <si>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</si>
  <si>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</si>
  <si>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</si>
  <si>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</si>
  <si>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</si>
  <si>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</si>
  <si>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</si>
  <si>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</si>
  <si>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</si>
  <si>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</si>
  <si>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</si>
  <si>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</si>
  <si>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</si>
  <si>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</si>
  <si>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</si>
  <si>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</si>
  <si>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</si>
  <si>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</si>
  <si>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</si>
  <si>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</si>
  <si>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</si>
  <si>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</si>
  <si>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</si>
  <si>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</si>
  <si>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</si>
  <si>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</si>
  <si>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</si>
  <si>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</si>
  <si>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</si>
  <si>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</si>
  <si>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</si>
  <si>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</si>
  <si>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</si>
  <si>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</si>
  <si>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</si>
  <si>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</si>
  <si>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</si>
  <si>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</si>
  <si>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</si>
  <si>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</si>
  <si>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</si>
  <si>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</si>
  <si>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</si>
  <si>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</si>
  <si>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</si>
  <si>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</si>
  <si>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</si>
  <si>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</si>
  <si>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</si>
  <si>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</si>
  <si>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</si>
  <si>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</si>
  <si>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</si>
  <si>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</si>
  <si>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</si>
  <si>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</si>
  <si>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</si>
  <si>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</si>
  <si>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</si>
  <si>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</si>
  <si>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</si>
  <si>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</si>
  <si>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</si>
  <si>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</si>
  <si>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</si>
  <si>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</si>
  <si>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</si>
  <si>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</si>
  <si>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</si>
  <si>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</si>
  <si>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</si>
  <si>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</si>
  <si>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</si>
  <si>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</si>
  <si>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</si>
  <si>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</si>
  <si>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</si>
  <si>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</si>
  <si>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</si>
  <si>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</si>
  <si>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</si>
  <si>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</si>
  <si>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</si>
  <si>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</si>
  <si>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</si>
  <si>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</si>
  <si>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</si>
  <si>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</si>
  <si>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</si>
  <si>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</si>
  <si>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</si>
  <si>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</si>
  <si>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</si>
  <si>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</si>
  <si>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</si>
  <si>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</si>
  <si>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</si>
  <si>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</si>
  <si>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</si>
  <si>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</si>
  <si>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</si>
  <si>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</si>
  <si>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</si>
  <si>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</si>
  <si>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</si>
  <si>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</si>
  <si>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</si>
  <si>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</si>
  <si>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</si>
  <si>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</si>
  <si>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</si>
  <si>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</si>
  <si>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</si>
  <si>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</si>
  <si>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</si>
  <si>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</si>
  <si>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</si>
  <si>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</si>
  <si>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</si>
  <si>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</si>
  <si>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</si>
  <si>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</si>
  <si>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</si>
  <si>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</si>
  <si>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</si>
  <si>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</si>
  <si>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</si>
  <si>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</si>
  <si>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</si>
  <si>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</si>
  <si>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</si>
  <si>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</si>
  <si>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</si>
  <si>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</si>
  <si>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</si>
  <si>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</si>
  <si>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</si>
  <si>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</si>
  <si>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</si>
  <si>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</si>
  <si>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</si>
  <si>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</si>
  <si>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</si>
  <si>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</si>
  <si>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</si>
  <si>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</si>
  <si>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</si>
  <si>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</si>
  <si>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</si>
  <si>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</si>
  <si>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</si>
  <si>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</si>
  <si>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</si>
  <si>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</si>
  <si>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</si>
  <si>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</si>
  <si>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</si>
  <si>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</si>
  <si>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</si>
  <si>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</si>
  <si>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</si>
  <si>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</si>
  <si>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</si>
  <si>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</si>
  <si>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</si>
  <si>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</si>
  <si>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</si>
  <si>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</si>
  <si>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</si>
  <si>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</si>
  <si>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</si>
  <si>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</si>
  <si>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</si>
  <si>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</si>
  <si>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</si>
  <si>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</si>
  <si>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</si>
  <si>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</si>
  <si>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</si>
  <si>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</si>
  <si>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</si>
  <si>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</si>
  <si>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</si>
  <si>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</si>
  <si>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</si>
  <si>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</si>
  <si>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</si>
  <si>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</si>
  <si>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</si>
  <si>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</si>
  <si>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</si>
  <si>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</si>
  <si>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</si>
  <si>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</si>
  <si>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</si>
  <si>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</si>
  <si>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</si>
  <si>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</si>
  <si>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</si>
  <si>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</si>
  <si>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</si>
  <si>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</si>
  <si>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</si>
  <si>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</si>
  <si>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</si>
  <si>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</si>
  <si>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</si>
  <si>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</si>
  <si>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</si>
  <si>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</si>
  <si>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</si>
  <si>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</si>
  <si>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</si>
  <si>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</si>
  <si>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</si>
  <si>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</si>
  <si>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</si>
  <si>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</si>
  <si>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</si>
  <si>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</si>
  <si>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</si>
  <si>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</si>
  <si>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</si>
  <si>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</si>
  <si>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</si>
  <si>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</si>
  <si>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</si>
  <si>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</si>
  <si>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</si>
  <si>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</si>
  <si>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</si>
  <si>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</si>
  <si>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</si>
  <si>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</si>
  <si>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</si>
  <si>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</si>
  <si>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</si>
  <si>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</si>
  <si>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</si>
  <si>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</si>
  <si>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</si>
  <si>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</si>
  <si>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</si>
  <si>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</si>
  <si>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</si>
  <si>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</si>
  <si>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</si>
  <si>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</si>
  <si>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</si>
  <si>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</si>
  <si>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</si>
  <si>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</si>
  <si>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</si>
  <si>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</si>
  <si>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</si>
  <si>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</si>
  <si>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</si>
  <si>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</si>
  <si>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</si>
  <si>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</si>
  <si>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</si>
  <si>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</si>
  <si>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</si>
  <si>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</si>
  <si>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</si>
  <si>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</si>
  <si>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</si>
  <si>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</si>
  <si>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</si>
  <si>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</si>
  <si>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</si>
  <si>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</si>
  <si>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</si>
  <si>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</si>
  <si>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</si>
  <si>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</si>
  <si>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</si>
  <si>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</si>
  <si>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</si>
  <si>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</si>
  <si>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</si>
  <si>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</si>
  <si>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</si>
  <si>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</si>
  <si>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</si>
  <si>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</si>
  <si>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</si>
  <si>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</si>
  <si>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</si>
  <si>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</si>
  <si>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</si>
  <si>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</si>
  <si>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</si>
  <si>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</si>
  <si>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</si>
  <si>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</si>
  <si>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</si>
  <si>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</si>
  <si>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</si>
  <si>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</si>
  <si>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</si>
  <si>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</si>
  <si>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</si>
  <si>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</si>
  <si>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</si>
  <si>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</si>
  <si>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</si>
  <si>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</si>
  <si>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</si>
  <si>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</si>
  <si>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</si>
  <si>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</si>
  <si>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</si>
  <si>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</si>
  <si>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</si>
  <si>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</si>
  <si>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</si>
  <si>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</si>
  <si>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</si>
  <si>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</si>
  <si>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</si>
  <si>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</si>
  <si>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</si>
  <si>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</si>
  <si>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</si>
  <si>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</si>
  <si>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</si>
  <si>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</si>
  <si>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</si>
  <si>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</si>
  <si>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</si>
  <si>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</si>
  <si>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</si>
  <si>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</si>
  <si>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</si>
  <si>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</si>
  <si>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</si>
  <si>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</si>
  <si>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</si>
  <si>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</si>
  <si>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</si>
  <si>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</si>
  <si>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</si>
  <si>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</si>
  <si>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</si>
  <si>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</si>
  <si>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</si>
  <si>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</si>
  <si>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</si>
  <si>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</si>
  <si>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</si>
  <si>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</si>
  <si>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</si>
  <si>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</si>
  <si>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</si>
  <si>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</si>
  <si>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</si>
  <si>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</si>
  <si>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</si>
  <si>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</si>
  <si>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</si>
  <si>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</si>
  <si>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</si>
  <si>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</si>
  <si>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</si>
  <si>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</si>
  <si>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</si>
  <si>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</si>
  <si>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</si>
  <si>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</si>
  <si>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</si>
  <si>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</si>
  <si>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</si>
  <si>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</si>
  <si>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</si>
  <si>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</si>
  <si>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</si>
  <si>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</si>
  <si>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</si>
  <si>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</si>
  <si>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</si>
  <si>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</si>
  <si>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</si>
  <si>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</si>
  <si>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</si>
  <si>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</si>
  <si>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</si>
  <si>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</si>
  <si>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</si>
  <si>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</si>
  <si>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</si>
  <si>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</si>
  <si>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</si>
  <si>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</si>
  <si>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</si>
  <si>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</si>
  <si>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</si>
  <si>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</si>
  <si>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</si>
  <si>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</si>
  <si>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</si>
  <si>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</si>
  <si>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</si>
  <si>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</si>
  <si>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</si>
  <si>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</si>
  <si>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</si>
  <si>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</si>
  <si>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</si>
  <si>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</si>
  <si>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</si>
  <si>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</si>
  <si>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</si>
  <si>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</si>
  <si>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</si>
  <si>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</si>
  <si>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</si>
  <si>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</si>
  <si>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</si>
  <si>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</si>
  <si>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</si>
  <si>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</si>
  <si>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</si>
  <si>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</si>
  <si>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</si>
  <si>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</si>
  <si>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</si>
  <si>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</si>
  <si>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</si>
  <si>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</si>
  <si>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</si>
  <si>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</si>
  <si>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</si>
  <si>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</si>
  <si>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</si>
  <si>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</si>
  <si>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</si>
  <si>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</si>
  <si>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</si>
  <si>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</si>
  <si>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</si>
  <si>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</si>
  <si>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</si>
  <si>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</si>
  <si>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</si>
  <si>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</si>
  <si>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</si>
  <si>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</si>
  <si>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</si>
  <si>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</si>
  <si>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</si>
  <si>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</si>
  <si>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</si>
  <si>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</si>
  <si>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</si>
  <si>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</si>
  <si>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</si>
  <si>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</si>
  <si>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</si>
  <si>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</si>
  <si>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</si>
  <si>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</si>
  <si>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</si>
  <si>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</si>
  <si>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</si>
  <si>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</si>
  <si>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</si>
  <si>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</si>
  <si>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</si>
  <si>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</si>
  <si>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</si>
  <si>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</si>
  <si>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</si>
  <si>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</si>
  <si>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</si>
  <si>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</si>
  <si>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</si>
  <si>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</si>
  <si>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</si>
  <si>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</si>
  <si>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</si>
  <si>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</si>
  <si>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</si>
  <si>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</si>
  <si>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</si>
  <si>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</si>
  <si>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</si>
  <si>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</si>
  <si>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</si>
  <si>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</si>
  <si>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</si>
  <si>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</si>
  <si>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</si>
  <si>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</si>
  <si>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</si>
  <si>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</si>
  <si>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</si>
  <si>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</si>
  <si>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</si>
  <si>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</si>
  <si>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</si>
  <si>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</si>
  <si>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</si>
  <si>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</si>
  <si>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</si>
  <si>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</si>
  <si>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</si>
  <si>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</si>
  <si>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</si>
  <si>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</si>
  <si>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</si>
  <si>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</si>
  <si>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</si>
  <si>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</si>
  <si>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</si>
  <si>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</si>
  <si>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</si>
  <si>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</si>
  <si>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</si>
  <si>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</si>
  <si>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</si>
  <si>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</si>
  <si>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</si>
  <si>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</si>
  <si>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</si>
  <si>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</si>
  <si>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</si>
  <si>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</si>
  <si>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</si>
  <si>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</si>
  <si>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</si>
  <si>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</si>
  <si>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</si>
  <si>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</si>
  <si>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</si>
  <si>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</si>
  <si>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</si>
  <si>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</si>
  <si>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</si>
  <si>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</si>
  <si>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</si>
  <si>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</si>
  <si>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</si>
  <si>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</si>
  <si>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</si>
  <si>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</si>
  <si>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</si>
  <si>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</si>
  <si>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</si>
  <si>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</si>
  <si>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</si>
  <si>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</si>
  <si>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</si>
  <si>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</si>
  <si>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</si>
  <si>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</si>
  <si>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</si>
  <si>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</si>
  <si>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</si>
  <si>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</si>
  <si>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</si>
  <si>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</si>
  <si>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</si>
  <si>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</si>
  <si>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</si>
  <si>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</si>
  <si>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</si>
  <si>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</si>
  <si>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</si>
  <si>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</si>
  <si>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</si>
  <si>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</si>
  <si>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</si>
  <si>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</si>
  <si>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</si>
  <si>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</si>
  <si>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</si>
  <si>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</si>
  <si>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</si>
  <si>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</si>
  <si>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</si>
  <si>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</si>
  <si>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</si>
  <si>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</si>
  <si>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</si>
  <si>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</si>
  <si>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</si>
  <si>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</si>
  <si>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</si>
  <si>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</si>
  <si>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</si>
  <si>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</si>
  <si>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</si>
  <si>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</si>
  <si>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</si>
  <si>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</si>
  <si>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</si>
  <si>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</si>
  <si>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</si>
  <si>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</si>
  <si>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</si>
  <si>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</si>
  <si>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</si>
  <si>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</si>
  <si>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</si>
  <si>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</si>
  <si>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</si>
  <si>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</si>
  <si>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</si>
  <si>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</si>
  <si>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</si>
  <si>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</si>
  <si>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</si>
  <si>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</si>
  <si>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</si>
  <si>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</si>
  <si>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</si>
  <si>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</si>
  <si>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</si>
  <si>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</si>
  <si>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</si>
  <si>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</si>
  <si>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</si>
  <si>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</si>
  <si>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</si>
  <si>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</si>
  <si>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</si>
  <si>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</si>
  <si>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</si>
  <si>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</si>
  <si>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</si>
  <si>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</si>
  <si>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</si>
  <si>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</si>
  <si>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</si>
  <si>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</si>
  <si>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</si>
  <si>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</si>
  <si>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</si>
  <si>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</si>
  <si>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</si>
  <si>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</si>
  <si>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</si>
  <si>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</si>
  <si>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</si>
  <si>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</si>
  <si>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</si>
  <si>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</si>
  <si>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</si>
  <si>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</si>
  <si>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</si>
  <si>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</si>
  <si>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</si>
  <si>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</si>
  <si>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</si>
  <si>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</si>
  <si>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</si>
  <si>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</si>
  <si>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</si>
  <si>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</si>
  <si>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</si>
  <si>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</si>
  <si>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</si>
  <si>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</si>
  <si>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</si>
  <si>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</si>
  <si>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</si>
  <si>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</si>
  <si>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</si>
  <si>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</si>
  <si>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</si>
  <si>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</si>
  <si>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</si>
  <si>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</si>
  <si>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</si>
  <si>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</si>
  <si>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</si>
  <si>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</si>
  <si>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</si>
  <si>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</si>
  <si>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</si>
  <si>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</si>
  <si>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</si>
  <si>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</si>
  <si>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</si>
  <si>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</si>
  <si>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</si>
  <si>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</si>
  <si>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</si>
  <si>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</si>
  <si>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</si>
  <si>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</si>
  <si>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</si>
  <si>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</si>
  <si>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</si>
  <si>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</si>
  <si>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</si>
  <si>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</si>
  <si>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</si>
  <si>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</si>
  <si>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</si>
  <si>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</si>
  <si>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</si>
  <si>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</si>
  <si>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</si>
  <si>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</si>
  <si>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</si>
  <si>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</si>
  <si>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</si>
  <si>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</si>
  <si>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</si>
  <si>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</si>
  <si>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</si>
  <si>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</si>
  <si>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</si>
  <si>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</si>
  <si>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</si>
  <si>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</si>
  <si>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</si>
  <si>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</si>
  <si>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</si>
  <si>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</si>
  <si>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</si>
  <si>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</si>
  <si>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</si>
  <si>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</si>
  <si>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</si>
  <si>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</si>
  <si>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</si>
  <si>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</si>
  <si>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</si>
  <si>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</si>
  <si>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</si>
  <si>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</si>
  <si>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</si>
  <si>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</si>
  <si>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</si>
  <si>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</si>
  <si>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</si>
  <si>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</si>
  <si>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</si>
  <si>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</si>
  <si>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</si>
  <si>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</si>
  <si>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</si>
  <si>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</si>
  <si>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</si>
  <si>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</si>
  <si>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</si>
  <si>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</si>
  <si>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</si>
  <si>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</si>
  <si>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</si>
  <si>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</si>
  <si>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</si>
  <si>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</si>
  <si>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</si>
  <si>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</si>
  <si>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</si>
  <si>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</si>
  <si>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</si>
  <si>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</si>
  <si>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</si>
  <si>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</si>
  <si>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</si>
  <si>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</si>
  <si>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</si>
  <si>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</si>
  <si>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</si>
  <si>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</si>
  <si>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</si>
  <si>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</si>
  <si>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</si>
  <si>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</si>
  <si>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</si>
  <si>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</si>
  <si>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</si>
  <si>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</si>
  <si>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</si>
  <si>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</si>
  <si>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</si>
  <si>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</si>
  <si>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</si>
  <si>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</si>
  <si>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</si>
  <si>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</si>
  <si>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</si>
  <si>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</si>
  <si>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</si>
  <si>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</si>
  <si>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</si>
  <si>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</si>
  <si>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</si>
  <si>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</si>
  <si>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</si>
  <si>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</si>
  <si>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</si>
  <si>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</si>
  <si>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</si>
  <si>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</si>
  <si>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</si>
  <si>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</si>
  <si>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</si>
  <si>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</si>
  <si>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</si>
  <si>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</si>
  <si>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</si>
  <si>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</si>
  <si>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</si>
  <si>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</si>
  <si>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</si>
  <si>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</si>
  <si>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</si>
  <si>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</si>
  <si>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</si>
  <si>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</si>
  <si>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</si>
  <si>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</si>
  <si>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</si>
  <si>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</si>
  <si>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</si>
  <si>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</si>
  <si>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</si>
  <si>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</si>
  <si>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</si>
  <si>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</si>
  <si>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</si>
  <si>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</si>
  <si>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</si>
  <si>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</si>
  <si>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</si>
  <si>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</si>
  <si>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</si>
  <si>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</si>
  <si>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</si>
  <si>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</si>
  <si>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</si>
  <si>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</si>
  <si>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</si>
  <si>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</si>
  <si>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</si>
  <si>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</si>
  <si>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</si>
  <si>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</si>
  <si>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</si>
  <si>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</si>
  <si>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</si>
  <si>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</si>
  <si>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</si>
  <si>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</si>
  <si>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</si>
  <si>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</si>
  <si>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</si>
  <si>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</si>
  <si>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</si>
  <si>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</si>
  <si>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</si>
  <si>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</si>
  <si>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</si>
  <si>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</si>
  <si>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</si>
  <si>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</si>
  <si>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</si>
  <si>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</si>
  <si>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</si>
  <si>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</si>
  <si>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</si>
  <si>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</si>
  <si>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</si>
  <si>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</si>
  <si>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</si>
  <si>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</si>
  <si>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</si>
  <si>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</si>
  <si>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</si>
  <si>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</si>
  <si>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</si>
  <si>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</si>
  <si>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</si>
  <si>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</si>
  <si>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</si>
  <si>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</si>
  <si>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</si>
  <si>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</si>
  <si>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</si>
  <si>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</si>
  <si>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</si>
  <si>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</si>
  <si>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</si>
  <si>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</si>
  <si>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</si>
  <si>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</si>
  <si>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</si>
  <si>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</si>
  <si>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</si>
  <si>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</si>
  <si>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</si>
  <si>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</si>
  <si>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</si>
  <si>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</si>
  <si>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</si>
  <si>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</si>
  <si>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</si>
  <si>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</si>
  <si>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</si>
  <si>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</si>
  <si>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</si>
  <si>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</si>
  <si>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</si>
  <si>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</si>
  <si>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</si>
  <si>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</si>
  <si>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</si>
  <si>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</si>
  <si>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</si>
  <si>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</si>
  <si>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</si>
  <si>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</si>
  <si>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</si>
  <si>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</si>
  <si>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</si>
  <si>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</si>
  <si>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</si>
  <si>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</si>
  <si>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</si>
  <si>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</si>
  <si>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</si>
  <si>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</si>
  <si>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</si>
  <si>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</si>
  <si>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</si>
  <si>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</si>
  <si>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</si>
  <si>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</si>
  <si>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</si>
  <si>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</si>
  <si>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</si>
  <si>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</si>
  <si>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</si>
  <si>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</si>
  <si>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</si>
  <si>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</si>
  <si>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</si>
  <si>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</si>
  <si>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</si>
  <si>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</si>
  <si>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</si>
  <si>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</si>
  <si>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</si>
  <si>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</si>
  <si>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</si>
  <si>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</si>
  <si>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</si>
  <si>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</si>
  <si>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</si>
  <si>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</si>
  <si>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</si>
  <si>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</si>
  <si>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</si>
  <si>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</si>
  <si>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</si>
  <si>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</si>
  <si>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</si>
  <si>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</si>
  <si>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</si>
  <si>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</si>
  <si>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</si>
  <si>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</si>
  <si>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</si>
  <si>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</si>
  <si>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</si>
  <si>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</si>
  <si>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</si>
  <si>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</si>
  <si>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</si>
  <si>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</si>
  <si>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</si>
  <si>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</si>
  <si>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</si>
  <si>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</si>
  <si>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</si>
  <si>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</si>
  <si>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</si>
  <si>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</si>
  <si>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</si>
  <si>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</si>
  <si>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</si>
  <si>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</si>
  <si>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</si>
  <si>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</si>
  <si>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</si>
  <si>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</si>
  <si>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</si>
  <si>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</si>
  <si>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</si>
  <si>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</si>
  <si>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</si>
  <si>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</si>
  <si>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</si>
  <si>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</si>
  <si>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</si>
  <si>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</si>
  <si>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</si>
  <si>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</si>
  <si>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</si>
  <si>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</si>
  <si>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</si>
  <si>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</si>
  <si>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</si>
  <si>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</si>
  <si>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</si>
  <si>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</si>
  <si>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</si>
  <si>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</si>
  <si>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</si>
  <si>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</si>
  <si>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</si>
  <si>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</si>
  <si>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</si>
  <si>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</si>
  <si>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</si>
  <si>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</si>
  <si>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</si>
  <si>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</si>
  <si>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</si>
  <si>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</si>
  <si>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</si>
  <si>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</si>
  <si>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</si>
  <si>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</si>
  <si>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</si>
  <si>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</si>
  <si>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</si>
  <si>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</si>
  <si>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</si>
  <si>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</si>
  <si>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</si>
  <si>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</si>
  <si>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</si>
  <si>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</si>
  <si>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</si>
  <si>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</si>
  <si>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</si>
  <si>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</si>
  <si>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</si>
  <si>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</si>
  <si>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</si>
  <si>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</si>
  <si>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</si>
  <si>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</si>
  <si>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</si>
  <si>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</si>
  <si>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</si>
  <si>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</si>
  <si>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</si>
  <si>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</si>
  <si>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</si>
  <si>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</si>
  <si>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</si>
  <si>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</si>
  <si>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</si>
  <si>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</si>
  <si>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</si>
  <si>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</si>
  <si>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</si>
  <si>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</si>
  <si>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</si>
  <si>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</si>
  <si>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</si>
  <si>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</si>
  <si>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</si>
  <si>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</si>
  <si>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</si>
  <si>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</si>
  <si>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</si>
  <si>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</si>
  <si>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</si>
  <si>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</si>
  <si>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</si>
  <si>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</si>
  <si>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</si>
  <si>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</si>
  <si>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</si>
  <si>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</si>
  <si>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</si>
  <si>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</si>
  <si>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</si>
  <si>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</si>
  <si>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</si>
  <si>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</si>
  <si>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</si>
  <si>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</si>
  <si>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</si>
  <si>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</si>
  <si>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</si>
  <si>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</si>
  <si>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</si>
  <si>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</si>
  <si>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</si>
  <si>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</si>
  <si>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</si>
  <si>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</si>
  <si>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</si>
  <si>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</si>
  <si>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</si>
  <si>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</si>
  <si>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</si>
  <si>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</si>
  <si>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</si>
  <si>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</si>
  <si>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</si>
  <si>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</si>
  <si>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</si>
  <si>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</si>
  <si>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</si>
  <si>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</si>
  <si>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</si>
  <si>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</si>
  <si>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</si>
  <si>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</si>
  <si>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</si>
  <si>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</si>
  <si>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</si>
  <si>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</si>
  <si>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</si>
  <si>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</si>
  <si>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</si>
  <si>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</si>
  <si>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</si>
  <si>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</si>
  <si>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</si>
  <si>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</si>
  <si>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</si>
  <si>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</si>
  <si>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</si>
  <si>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</si>
  <si>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</si>
  <si>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</si>
  <si>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</si>
  <si>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</si>
  <si>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</si>
  <si>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</si>
  <si>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</si>
  <si>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</si>
  <si>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</si>
  <si>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</si>
  <si>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</si>
  <si>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</si>
  <si>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</si>
  <si>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</si>
  <si>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</si>
  <si>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</si>
  <si>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</si>
  <si>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</si>
  <si>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</si>
  <si>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</si>
  <si>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</si>
  <si>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</si>
  <si>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</si>
  <si>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</si>
  <si>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</si>
  <si>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</si>
  <si>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</si>
  <si>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</si>
  <si>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</si>
  <si>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</si>
  <si>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</si>
  <si>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</si>
  <si>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</si>
  <si>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</si>
  <si>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</si>
  <si>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</si>
  <si>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</si>
  <si>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</si>
  <si>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</si>
  <si>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</si>
  <si>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</si>
  <si>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</si>
  <si>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</si>
  <si>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</si>
  <si>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</si>
  <si>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</si>
  <si>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</si>
  <si>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</si>
  <si>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</si>
  <si>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</si>
  <si>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</si>
  <si>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</si>
  <si>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</si>
  <si>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</si>
  <si>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</si>
  <si>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</si>
  <si>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</si>
  <si>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</si>
  <si>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</si>
  <si>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</si>
  <si>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</si>
  <si>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</si>
  <si>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</si>
  <si>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</si>
  <si>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</si>
  <si>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</si>
  <si>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</si>
  <si>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</si>
  <si>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</si>
  <si>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</si>
  <si>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</si>
  <si>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</si>
  <si>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</si>
  <si>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</si>
  <si>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</si>
  <si>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</si>
  <si>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</si>
  <si>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</si>
  <si>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</si>
  <si>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</si>
  <si>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</si>
  <si>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</si>
  <si>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</si>
  <si>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</si>
  <si>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</si>
  <si>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</si>
  <si>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</si>
  <si>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</si>
  <si>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</si>
  <si>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</si>
  <si>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</si>
  <si>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</si>
  <si>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</si>
  <si>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</si>
  <si>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</si>
  <si>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</si>
  <si>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</si>
  <si>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</si>
  <si>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</si>
  <si>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</si>
  <si>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</si>
  <si>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</si>
  <si>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</si>
  <si>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</si>
  <si>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</si>
  <si>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</si>
  <si>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</si>
  <si>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</si>
  <si>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</si>
  <si>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</si>
  <si>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</si>
  <si>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</si>
  <si>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</si>
  <si>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</si>
  <si>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</si>
  <si>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</si>
  <si>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</si>
  <si>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</si>
  <si>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</si>
  <si>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</si>
  <si>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</si>
  <si>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</si>
  <si>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</si>
  <si>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</si>
  <si>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</si>
  <si>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</si>
  <si>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</si>
  <si>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</si>
  <si>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</si>
  <si>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</si>
  <si>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</si>
  <si>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</si>
  <si>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</si>
  <si>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</si>
  <si>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</si>
  <si>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</si>
  <si>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</si>
  <si>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</si>
  <si>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</si>
  <si>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</si>
  <si>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</si>
  <si>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</si>
  <si>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</si>
  <si>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</si>
  <si>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</si>
  <si>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</si>
  <si>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</si>
  <si>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</si>
  <si>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</si>
  <si>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</si>
  <si>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</si>
  <si>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</si>
  <si>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</si>
  <si>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</si>
  <si>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</si>
  <si>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</si>
  <si>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</si>
  <si>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</si>
  <si>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</si>
  <si>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</si>
  <si>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</si>
  <si>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</si>
  <si>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</si>
  <si>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</si>
  <si>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</si>
  <si>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</si>
  <si>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</si>
  <si>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</si>
  <si>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</si>
  <si>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</si>
  <si>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</si>
  <si>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</si>
  <si>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</si>
  <si>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</si>
  <si>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</si>
  <si>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</si>
  <si>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</si>
  <si>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</si>
  <si>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</si>
  <si>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</si>
  <si>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</si>
  <si>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</si>
  <si>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</si>
  <si>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</si>
  <si>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</si>
  <si>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</si>
  <si>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</si>
  <si>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</si>
  <si>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</si>
  <si>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</si>
  <si>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</si>
  <si>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</si>
  <si>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</si>
  <si>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</si>
  <si>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</si>
  <si>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</si>
  <si>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</si>
  <si>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</si>
  <si>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</si>
  <si>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</si>
  <si>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</si>
  <si>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</si>
  <si>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</si>
  <si>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</si>
  <si>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</si>
  <si>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</si>
  <si>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</si>
  <si>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</si>
  <si>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</si>
  <si>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</si>
  <si>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</si>
  <si>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</si>
  <si>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</si>
  <si>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</si>
  <si>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</si>
  <si>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</si>
  <si>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</si>
  <si>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</si>
  <si>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</si>
  <si>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</si>
  <si>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</si>
  <si>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</si>
  <si>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</si>
  <si>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</si>
  <si>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</si>
  <si>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</si>
  <si>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</si>
  <si>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</si>
  <si>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</si>
  <si>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</si>
  <si>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</si>
  <si>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</si>
  <si>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</si>
  <si>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</si>
  <si>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</si>
  <si>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</si>
  <si>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</si>
  <si>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</si>
  <si>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</si>
  <si>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</si>
  <si>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</si>
  <si>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</si>
  <si>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</si>
  <si>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</si>
  <si>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</si>
  <si>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</si>
  <si>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</si>
  <si>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</si>
  <si>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</si>
  <si>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</si>
  <si>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</si>
  <si>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</si>
  <si>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</si>
  <si>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</si>
  <si>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</si>
  <si>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</si>
  <si>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</si>
  <si>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</si>
  <si>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</si>
  <si>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</si>
  <si>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</si>
  <si>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</si>
  <si>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</si>
  <si>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</si>
  <si>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</si>
  <si>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</si>
  <si>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</si>
  <si>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</si>
  <si>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</si>
  <si>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</si>
  <si>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</si>
  <si>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</si>
  <si>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</si>
  <si>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</si>
  <si>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</si>
  <si>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</si>
  <si>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</si>
  <si>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</si>
  <si>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</si>
  <si>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</si>
  <si>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</si>
  <si>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</si>
  <si>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</si>
  <si>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</si>
  <si>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</si>
  <si>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</si>
  <si>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</si>
  <si>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</si>
  <si>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</si>
  <si>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</si>
  <si>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</si>
  <si>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</si>
  <si>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</si>
  <si>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</si>
  <si>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</si>
  <si>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</si>
  <si>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</si>
  <si>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</si>
  <si>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</si>
  <si>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</si>
  <si>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</si>
  <si>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</si>
  <si>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</si>
  <si>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</si>
  <si>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</si>
  <si>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</si>
  <si>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</si>
  <si>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</si>
  <si>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</si>
  <si>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</si>
  <si>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</si>
  <si>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</si>
  <si>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</si>
  <si>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</si>
  <si>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</si>
  <si>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</si>
  <si>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</si>
  <si>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</si>
  <si>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</si>
  <si>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</si>
  <si>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</si>
  <si>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</si>
  <si>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</si>
  <si>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</si>
  <si>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</si>
  <si>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</si>
  <si>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</si>
  <si>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</si>
  <si>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</si>
  <si>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</si>
  <si>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</si>
  <si>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</si>
  <si>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</si>
  <si>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</si>
  <si>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</si>
  <si>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</si>
  <si>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</si>
  <si>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</si>
  <si>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</si>
  <si>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</si>
  <si>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</si>
  <si>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</si>
  <si>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</si>
  <si>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</si>
  <si>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</si>
  <si>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</si>
  <si>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</si>
  <si>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</si>
  <si>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</si>
  <si>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</si>
  <si>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</si>
  <si>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</si>
  <si>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</si>
  <si>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</si>
  <si>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</si>
  <si>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</si>
  <si>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</si>
  <si>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</si>
  <si>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</si>
  <si>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</si>
  <si>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</si>
  <si>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</si>
  <si>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</si>
  <si>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</si>
  <si>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</si>
  <si>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</si>
  <si>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</si>
  <si>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</si>
  <si>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</si>
  <si>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</si>
  <si>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</si>
  <si>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</si>
  <si>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</si>
  <si>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</si>
  <si>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</si>
  <si>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</si>
  <si>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</si>
  <si>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</si>
  <si>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</si>
  <si>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</si>
  <si>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</si>
  <si>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</si>
  <si>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</si>
  <si>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</si>
  <si>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</si>
  <si>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</si>
  <si>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</si>
  <si>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</si>
  <si>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</si>
  <si>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</si>
  <si>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</si>
  <si>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</si>
  <si>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</si>
  <si>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</si>
  <si>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</si>
  <si>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</si>
  <si>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</si>
  <si>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</si>
  <si>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</si>
  <si>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</si>
  <si>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</si>
  <si>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</si>
  <si>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</si>
  <si>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</si>
  <si>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</si>
  <si>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</si>
  <si>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</si>
  <si>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</si>
  <si>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</si>
  <si>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</si>
  <si>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</si>
  <si>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</si>
  <si>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</si>
  <si>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</si>
  <si>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</si>
  <si>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</si>
  <si>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</si>
  <si>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</si>
  <si>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</si>
  <si>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</si>
  <si>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</si>
  <si>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</si>
  <si>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</si>
  <si>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</si>
  <si>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</si>
  <si>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</si>
  <si>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</si>
  <si>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</si>
  <si>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</si>
  <si>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</si>
  <si>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</si>
  <si>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</si>
  <si>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</si>
  <si>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</si>
  <si>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</si>
  <si>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</si>
  <si>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</si>
  <si>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</si>
  <si>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</si>
  <si>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</si>
  <si>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</si>
  <si>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</si>
  <si>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</si>
  <si>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</si>
  <si>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</si>
  <si>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</si>
  <si>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</si>
  <si>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</si>
  <si>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</si>
  <si>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</si>
  <si>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</si>
  <si>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</si>
  <si>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</si>
  <si>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</si>
  <si>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</si>
  <si>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</si>
  <si>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</si>
  <si>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</si>
  <si>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</si>
  <si>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</si>
  <si>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</si>
  <si>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</si>
  <si>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</si>
  <si>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</si>
  <si>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</si>
  <si>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</si>
  <si>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</si>
  <si>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</si>
  <si>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</si>
  <si>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</si>
  <si>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</si>
  <si>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</si>
  <si>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</si>
  <si>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</si>
  <si>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</si>
  <si>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</si>
  <si>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</si>
  <si>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</si>
  <si>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</si>
  <si>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</si>
  <si>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</si>
  <si>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</si>
  <si>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</si>
  <si>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</si>
  <si>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</si>
  <si>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</si>
  <si>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</si>
  <si>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</si>
  <si>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</si>
  <si>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</si>
  <si>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</si>
  <si>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</si>
  <si>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</si>
  <si>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</si>
  <si>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</si>
  <si>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</si>
  <si>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</si>
  <si>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</si>
  <si>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</si>
  <si>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</si>
  <si>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</si>
  <si>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</si>
  <si>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</si>
  <si>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</si>
  <si>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</si>
  <si>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</si>
  <si>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</si>
  <si>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</si>
  <si>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</si>
  <si>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</si>
  <si>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</si>
  <si>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</si>
  <si>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</si>
  <si>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</si>
  <si>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</si>
  <si>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</si>
  <si>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</si>
  <si>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</si>
  <si>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</si>
  <si>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</si>
  <si>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</si>
  <si>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</si>
  <si>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</si>
  <si>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</si>
  <si>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</si>
  <si>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</si>
  <si>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</si>
  <si>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</si>
  <si>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</si>
  <si>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</si>
  <si>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</si>
  <si>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</si>
  <si>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</si>
  <si>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</si>
  <si>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</si>
  <si>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</si>
  <si>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</si>
  <si>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</si>
  <si>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</si>
  <si>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</si>
  <si>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</si>
  <si>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</si>
  <si>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</si>
  <si>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</si>
  <si>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</si>
  <si>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</si>
  <si>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</si>
  <si>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</si>
  <si>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</si>
  <si>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</si>
  <si>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</si>
  <si>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</si>
  <si>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</si>
  <si>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</si>
  <si>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</si>
  <si>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</si>
  <si>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</si>
  <si>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</si>
  <si>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</si>
  <si>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</si>
  <si>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</si>
  <si>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</si>
  <si>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</si>
  <si>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</si>
  <si>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</si>
  <si>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</si>
  <si>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</si>
  <si>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</si>
  <si>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</si>
  <si>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</si>
  <si>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</si>
  <si>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</si>
  <si>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</si>
  <si>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</si>
  <si>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</si>
  <si>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</si>
  <si>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</si>
  <si>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</si>
  <si>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</si>
  <si>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</si>
  <si>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</si>
  <si>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</si>
  <si>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</si>
  <si>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</si>
  <si>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</si>
  <si>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</si>
  <si>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</si>
  <si>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</si>
  <si>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</si>
  <si>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</si>
  <si>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</si>
  <si>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</si>
  <si>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</si>
  <si>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</si>
  <si>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</si>
  <si>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</si>
  <si>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</si>
  <si>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</si>
  <si>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</si>
  <si>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</si>
  <si>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</si>
  <si>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</si>
  <si>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</si>
  <si>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</si>
  <si>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</si>
  <si>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</si>
  <si>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</si>
  <si>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</si>
  <si>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</si>
  <si>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</si>
  <si>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</si>
  <si>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</si>
  <si>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</si>
  <si>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</si>
  <si>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</si>
  <si>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</si>
  <si>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</si>
  <si>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</si>
  <si>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</si>
  <si>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</si>
  <si>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</si>
  <si>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</si>
  <si>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</si>
  <si>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</si>
  <si>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</si>
  <si>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</si>
  <si>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</si>
  <si>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</si>
  <si>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</si>
  <si>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</si>
  <si>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</si>
  <si>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</si>
  <si>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</si>
  <si>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</si>
  <si>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</si>
  <si>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</si>
  <si>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</si>
  <si>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</si>
  <si>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</si>
  <si>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</si>
  <si>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</si>
  <si>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</si>
  <si>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</si>
  <si>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</si>
  <si>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</si>
  <si>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</si>
  <si>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</si>
  <si>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</si>
  <si>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</si>
  <si>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</si>
  <si>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</si>
  <si>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</si>
  <si>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</si>
  <si>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</si>
  <si>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</si>
  <si>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</si>
  <si>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</si>
  <si>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</si>
  <si>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</si>
  <si>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</si>
  <si>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</si>
  <si>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</si>
  <si>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</si>
  <si>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</si>
  <si>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</si>
  <si>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</si>
  <si>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</si>
  <si>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</si>
  <si>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</si>
  <si>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</si>
  <si>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</si>
  <si>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</si>
  <si>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</si>
  <si>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</si>
  <si>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</si>
  <si>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</si>
  <si>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</si>
  <si>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</si>
  <si>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</si>
  <si>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</si>
  <si>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</si>
  <si>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</si>
  <si>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</si>
  <si>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</si>
  <si>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</si>
  <si>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</si>
  <si>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</si>
  <si>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</si>
  <si>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</si>
  <si>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</si>
  <si>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</si>
  <si>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</si>
  <si>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</si>
  <si>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</si>
  <si>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</si>
  <si>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</si>
  <si>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</si>
  <si>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</si>
  <si>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</si>
  <si>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</si>
  <si>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</si>
  <si>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</si>
  <si>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</si>
  <si>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</si>
  <si>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</si>
  <si>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</si>
  <si>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</si>
  <si>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</si>
  <si>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</si>
  <si>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</si>
  <si>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</si>
  <si>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</si>
  <si>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</si>
  <si>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</si>
  <si>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</si>
  <si>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</si>
  <si>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</si>
  <si>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</si>
  <si>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</si>
  <si>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</si>
  <si>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</si>
  <si>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</si>
  <si>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</si>
  <si>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</si>
  <si>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</si>
  <si>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</si>
  <si>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</si>
  <si>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</si>
  <si>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</si>
  <si>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</si>
  <si>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</si>
  <si>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</si>
  <si>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</si>
  <si>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</si>
  <si>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</si>
  <si>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</si>
  <si>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</si>
  <si>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</si>
  <si>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</si>
  <si>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</si>
  <si>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</si>
  <si>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</si>
  <si>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</si>
  <si>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</si>
  <si>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</si>
  <si>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</si>
  <si>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</si>
  <si>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</si>
  <si>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</si>
  <si>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</si>
  <si>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</si>
  <si>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</si>
  <si>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</si>
  <si>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</si>
  <si>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</si>
  <si>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</si>
  <si>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</si>
  <si>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</si>
  <si>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</si>
  <si>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</si>
  <si>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</si>
  <si>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</si>
  <si>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</si>
  <si>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</si>
  <si>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</si>
  <si>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</si>
  <si>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</si>
  <si>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</si>
  <si>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</si>
  <si>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</si>
  <si>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</si>
  <si>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</si>
  <si>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</si>
  <si>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</si>
  <si>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</si>
  <si>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</si>
  <si>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</si>
  <si>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</si>
  <si>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</si>
  <si>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</si>
  <si>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</si>
  <si>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</si>
  <si>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</si>
  <si>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</si>
  <si>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</si>
  <si>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</si>
  <si>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</si>
  <si>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</si>
  <si>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</si>
  <si>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</si>
  <si>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</si>
  <si>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</si>
  <si>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</si>
  <si>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</si>
  <si>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</si>
  <si>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</si>
  <si>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</si>
  <si>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</si>
  <si>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</si>
  <si>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</si>
  <si>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</si>
  <si>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</si>
  <si>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</si>
  <si>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</si>
  <si>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</si>
  <si>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</si>
  <si>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</si>
  <si>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</si>
  <si>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</si>
  <si>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</si>
  <si>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</si>
  <si>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</si>
  <si>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</si>
  <si>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</si>
  <si>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</si>
  <si>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</si>
  <si>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</si>
  <si>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</si>
  <si>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</si>
  <si>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</si>
  <si>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</si>
  <si>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</si>
  <si>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</si>
  <si>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</si>
  <si>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</si>
  <si>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</si>
  <si>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</si>
  <si>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</si>
  <si>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</si>
  <si>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</si>
  <si>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</si>
  <si>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</si>
  <si>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</si>
  <si>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</si>
  <si>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</si>
  <si>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</si>
  <si>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</si>
  <si>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</si>
  <si>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</si>
  <si>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</si>
  <si>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</si>
  <si>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</si>
  <si>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</si>
  <si>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</si>
  <si>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</si>
  <si>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</si>
  <si>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</si>
  <si>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</si>
  <si>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</si>
  <si>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</si>
  <si>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</si>
  <si>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</si>
  <si>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</si>
  <si>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</si>
  <si>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</si>
  <si>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</si>
  <si>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</si>
  <si>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</si>
  <si>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</si>
  <si>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</si>
  <si>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</si>
  <si>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</si>
  <si>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</si>
  <si>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</si>
  <si>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</si>
  <si>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</si>
  <si>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</si>
  <si>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</si>
  <si>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</si>
  <si>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</si>
  <si>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</si>
  <si>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</si>
  <si>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</si>
  <si>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</si>
  <si>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</si>
  <si>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</si>
  <si>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</si>
  <si>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</si>
  <si>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</si>
  <si>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</si>
  <si>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</si>
  <si>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</si>
  <si>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</si>
  <si>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</si>
  <si>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</si>
  <si>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</si>
  <si>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</si>
  <si>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</si>
  <si>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</si>
  <si>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</si>
  <si>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</si>
  <si>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</si>
  <si>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</si>
  <si>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</si>
  <si>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</si>
  <si>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</si>
  <si>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</si>
  <si>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</si>
  <si>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</si>
  <si>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</si>
  <si>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</si>
  <si>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</si>
  <si>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</si>
  <si>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</si>
  <si>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</si>
  <si>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</si>
  <si>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</si>
  <si>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</si>
  <si>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</si>
  <si>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</si>
  <si>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</si>
  <si>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</si>
  <si>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</si>
  <si>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</si>
  <si>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</si>
  <si>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</si>
  <si>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</si>
  <si>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</si>
  <si>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</si>
  <si>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</si>
  <si>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</si>
  <si>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</si>
  <si>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</si>
  <si>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</si>
  <si>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</si>
  <si>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</si>
  <si>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</si>
  <si>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</si>
  <si>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</si>
  <si>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</si>
  <si>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</si>
  <si>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</si>
  <si>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</si>
  <si>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</si>
  <si>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</si>
  <si>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</si>
  <si>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</si>
  <si>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</si>
  <si>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</si>
  <si>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</si>
  <si>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</si>
  <si>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</si>
  <si>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</si>
  <si>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</si>
  <si>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</si>
  <si>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</si>
  <si>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</si>
  <si>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</si>
  <si>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</si>
  <si>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</si>
  <si>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</si>
  <si>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</si>
  <si>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</si>
  <si>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</si>
  <si>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</si>
  <si>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</si>
  <si>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</si>
  <si>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</si>
  <si>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</si>
  <si>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</si>
  <si>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</si>
  <si>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</si>
  <si>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</si>
  <si>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</si>
  <si>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</si>
  <si>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</si>
  <si>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</si>
  <si>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</si>
  <si>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</si>
  <si>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</si>
  <si>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</si>
  <si>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</si>
  <si>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</si>
  <si>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</si>
  <si>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</si>
  <si>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</si>
  <si>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</si>
  <si>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</si>
  <si>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</si>
  <si>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</si>
  <si>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</si>
  <si>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</si>
  <si>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</si>
  <si>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</si>
  <si>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</si>
  <si>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</si>
  <si>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</si>
  <si>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</si>
  <si>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</si>
  <si>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</si>
  <si>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</si>
  <si>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</si>
  <si>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</si>
  <si>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</si>
  <si>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</si>
  <si>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</si>
  <si>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</si>
  <si>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</si>
  <si>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</si>
  <si>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</si>
  <si>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</si>
  <si>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</si>
  <si>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</si>
  <si>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</si>
  <si>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</si>
  <si>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</si>
  <si>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</si>
  <si>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</si>
  <si>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</si>
  <si>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</si>
  <si>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</si>
  <si>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</si>
  <si>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</si>
  <si>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</si>
  <si>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</si>
  <si>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</si>
  <si>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</si>
  <si>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</si>
  <si>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</si>
  <si>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</si>
  <si>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</si>
  <si>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</si>
  <si>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</si>
  <si>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</si>
  <si>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</si>
  <si>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</si>
  <si>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</si>
  <si>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</si>
  <si>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</si>
  <si>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</si>
  <si>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</si>
  <si>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</si>
  <si>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</si>
  <si>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</si>
  <si>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</si>
  <si>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</si>
  <si>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</si>
  <si>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</si>
  <si>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</si>
  <si>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</si>
  <si>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</si>
  <si>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</si>
  <si>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</si>
  <si>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</si>
  <si>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</si>
  <si>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</si>
  <si>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</si>
  <si>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</si>
  <si>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</si>
  <si>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</si>
  <si>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</si>
  <si>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</si>
  <si>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</si>
  <si>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</si>
  <si>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</si>
  <si>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</si>
  <si>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</si>
  <si>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</si>
  <si>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</si>
  <si>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</si>
  <si>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</si>
  <si>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</si>
  <si>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</si>
  <si>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</si>
  <si>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</si>
  <si>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</si>
  <si>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</si>
  <si>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</si>
  <si>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</si>
  <si>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</si>
  <si>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</si>
  <si>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</si>
  <si>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</si>
  <si>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</si>
  <si>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</si>
  <si>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</si>
  <si>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</si>
  <si>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</si>
  <si>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</si>
  <si>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</si>
  <si>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</si>
  <si>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</si>
  <si>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</si>
  <si>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</si>
  <si>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</si>
  <si>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</si>
  <si>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</si>
  <si>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</si>
  <si>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</si>
  <si>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</si>
  <si>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</si>
  <si>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</si>
  <si>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</si>
  <si>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</si>
  <si>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</si>
  <si>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</si>
  <si>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</si>
  <si>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</si>
  <si>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</si>
  <si>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</si>
  <si>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</si>
  <si>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</si>
  <si>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</si>
  <si>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</si>
  <si>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</si>
  <si>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</si>
  <si>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</si>
  <si>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</si>
  <si>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</si>
  <si>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</si>
  <si>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</si>
  <si>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</si>
  <si>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</si>
  <si>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</si>
  <si>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</si>
  <si>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</si>
  <si>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</si>
  <si>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</si>
  <si>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</si>
  <si>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</si>
  <si>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</si>
  <si>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</si>
  <si>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</si>
  <si>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</si>
  <si>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</si>
  <si>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</si>
  <si>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</si>
  <si>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</si>
  <si>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</si>
  <si>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</si>
  <si>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</si>
  <si>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</si>
  <si>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</si>
  <si>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</si>
  <si>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</si>
  <si>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</si>
  <si>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</si>
  <si>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</si>
  <si>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</si>
  <si>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</si>
  <si>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</si>
  <si>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</si>
  <si>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</si>
  <si>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</si>
  <si>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</si>
  <si>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</si>
  <si>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</si>
  <si>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</si>
  <si>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</si>
  <si>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</si>
  <si>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</si>
  <si>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</si>
  <si>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</si>
  <si>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</si>
  <si>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</si>
  <si>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</si>
  <si>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</si>
  <si>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</si>
  <si>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</si>
  <si>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</si>
  <si>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</si>
  <si>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</si>
  <si>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</si>
  <si>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</si>
  <si>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</si>
  <si>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</si>
  <si>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</si>
  <si>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</si>
  <si>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</si>
  <si>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</si>
  <si>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</si>
  <si>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</si>
  <si>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</si>
  <si>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</si>
  <si>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</si>
  <si>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</si>
  <si>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</si>
  <si>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</si>
  <si>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</si>
  <si>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</si>
  <si>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</si>
  <si>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</si>
  <si>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</si>
  <si>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</si>
  <si>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</si>
  <si>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</si>
  <si>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</si>
  <si>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</si>
  <si>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</si>
  <si>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</si>
  <si>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</si>
  <si>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</si>
  <si>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</si>
  <si>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</si>
  <si>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</si>
  <si>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</si>
  <si>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</si>
  <si>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</si>
  <si>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</si>
  <si>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</si>
  <si>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</si>
  <si>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</si>
  <si>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</si>
  <si>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</si>
  <si>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</si>
  <si>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</si>
  <si>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</si>
  <si>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</si>
  <si>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</si>
  <si>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</si>
  <si>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</si>
  <si>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</si>
  <si>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</si>
  <si>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</si>
  <si>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</si>
  <si>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</si>
  <si>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</si>
  <si>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</si>
  <si>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</si>
  <si>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</si>
  <si>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</si>
  <si>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</si>
  <si>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</si>
  <si>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</si>
  <si>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</si>
  <si>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</si>
  <si>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</si>
  <si>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</si>
  <si>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</si>
  <si>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</si>
  <si>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</si>
  <si>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</si>
  <si>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</si>
  <si>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</si>
  <si>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</si>
  <si>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</si>
  <si>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</si>
  <si>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</si>
  <si>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</si>
  <si>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</si>
  <si>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</si>
  <si>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</si>
  <si>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</si>
  <si>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</si>
  <si>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</si>
  <si>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</si>
  <si>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</si>
  <si>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</si>
  <si>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</si>
  <si>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</si>
  <si>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</si>
  <si>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</si>
  <si>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</si>
  <si>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</si>
  <si>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</si>
  <si>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</si>
  <si>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</si>
  <si>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</si>
  <si>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</si>
  <si>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</si>
  <si>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</si>
  <si>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</si>
  <si>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</si>
  <si>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</si>
  <si>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</si>
  <si>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</si>
  <si>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</si>
  <si>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</si>
  <si>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</si>
  <si>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</si>
  <si>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</si>
  <si>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</si>
  <si>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</si>
  <si>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</si>
  <si>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</si>
  <si>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</si>
  <si>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</si>
  <si>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</si>
  <si>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</si>
  <si>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</si>
  <si>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</si>
  <si>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</si>
  <si>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</si>
  <si>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</si>
  <si>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</si>
  <si>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</si>
  <si>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</si>
  <si>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</si>
  <si>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</si>
  <si>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</si>
  <si>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</si>
  <si>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</si>
  <si>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</si>
  <si>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</si>
  <si>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</si>
  <si>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</si>
  <si>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</si>
  <si>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</si>
  <si>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</si>
  <si>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</si>
  <si>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</si>
  <si>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</si>
  <si>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</si>
  <si>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</si>
  <si>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</si>
  <si>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</si>
  <si>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</si>
  <si>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</si>
  <si>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</si>
  <si>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</si>
  <si>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</si>
  <si>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</si>
  <si>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</si>
  <si>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</si>
  <si>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</si>
  <si>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</si>
  <si>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</si>
  <si>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</si>
  <si>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</si>
  <si>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</si>
  <si>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</si>
  <si>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</si>
  <si>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</si>
  <si>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</si>
  <si>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</si>
  <si>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</si>
  <si>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</si>
  <si>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</si>
  <si>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</si>
  <si>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</si>
  <si>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</si>
  <si>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</si>
  <si>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</si>
  <si>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</si>
  <si>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</si>
  <si>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</si>
  <si>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</si>
  <si>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</si>
  <si>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</si>
  <si>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</si>
  <si>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</si>
  <si>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</si>
  <si>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</si>
  <si>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</si>
  <si>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</si>
  <si>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</si>
  <si>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</si>
  <si>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</si>
  <si>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</si>
  <si>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</si>
  <si>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</si>
  <si>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</si>
  <si>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</si>
  <si>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</si>
  <si>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</si>
  <si>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</si>
  <si>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</si>
  <si>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</si>
  <si>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</si>
  <si>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</si>
  <si>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</si>
  <si>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</si>
  <si>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</si>
  <si>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</si>
  <si>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</si>
  <si>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</si>
  <si>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</si>
  <si>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</si>
  <si>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</si>
  <si>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</si>
  <si>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</si>
  <si>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</si>
  <si>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</si>
  <si>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</si>
  <si>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</si>
  <si>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</si>
  <si>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</si>
  <si>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</si>
  <si>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</si>
  <si>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</si>
  <si>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</si>
  <si>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</si>
  <si>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</si>
  <si>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</si>
  <si>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</si>
  <si>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</si>
  <si>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</si>
  <si>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</si>
  <si>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</si>
  <si>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</si>
  <si>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</si>
  <si>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</si>
  <si>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</si>
  <si>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</si>
  <si>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</si>
  <si>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</si>
  <si>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</si>
  <si>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</si>
  <si>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</si>
  <si>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</si>
  <si>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</si>
  <si>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</si>
  <si>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</si>
  <si>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</si>
  <si>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</si>
  <si>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</si>
  <si>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</si>
  <si>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</si>
  <si>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</si>
  <si>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</si>
  <si>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</si>
  <si>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</si>
  <si>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</si>
  <si>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</si>
  <si>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</si>
  <si>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</si>
  <si>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</si>
  <si>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</si>
  <si>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</si>
  <si>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</si>
  <si>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</si>
  <si>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</si>
  <si>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</si>
  <si>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</si>
  <si>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</si>
  <si>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</si>
  <si>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</si>
  <si>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</si>
  <si>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</si>
  <si>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</si>
  <si>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</si>
  <si>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</si>
  <si>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</si>
  <si>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</si>
  <si>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</si>
  <si>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</si>
  <si>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</si>
  <si>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</si>
  <si>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</si>
  <si>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</si>
  <si>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</si>
  <si>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</si>
  <si>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</si>
  <si>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</si>
  <si>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</si>
  <si>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</si>
  <si>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</si>
  <si>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</si>
  <si>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</si>
  <si>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</si>
  <si>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</si>
  <si>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</si>
  <si>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</si>
  <si>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</si>
  <si>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</si>
  <si>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</si>
  <si>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</si>
  <si>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</si>
  <si>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</si>
  <si>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</si>
  <si>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</si>
  <si>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</si>
  <si>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</si>
  <si>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</si>
  <si>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</si>
  <si>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</si>
  <si>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</si>
  <si>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</si>
  <si>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</si>
  <si>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</si>
  <si>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</si>
  <si>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</si>
  <si>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</si>
  <si>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</si>
  <si>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</si>
  <si>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</si>
  <si>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</si>
  <si>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</si>
  <si>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</si>
  <si>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</si>
  <si>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</si>
  <si>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</si>
  <si>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</si>
  <si>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</si>
  <si>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</si>
  <si>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</si>
  <si>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</si>
  <si>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</si>
  <si>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</si>
  <si>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</si>
  <si>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</si>
  <si>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</si>
  <si>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</si>
  <si>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</si>
  <si>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</si>
  <si>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</si>
  <si>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</si>
  <si>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</si>
  <si>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</si>
  <si>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</si>
  <si>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</si>
  <si>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</si>
  <si>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</si>
  <si>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</si>
  <si>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</si>
  <si>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</si>
  <si>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</si>
  <si>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</si>
  <si>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</si>
  <si>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</si>
  <si>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</si>
  <si>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</si>
  <si>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</si>
  <si>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</si>
  <si>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</si>
  <si>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</si>
  <si>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</si>
  <si>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</si>
  <si>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</si>
  <si>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</si>
  <si>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</si>
  <si>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</si>
  <si>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</si>
  <si>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</si>
  <si>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</si>
  <si>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</si>
  <si>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</si>
  <si>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</si>
  <si>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</si>
  <si>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</si>
  <si>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</si>
  <si>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</si>
  <si>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</si>
  <si>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</si>
  <si>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</si>
  <si>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</si>
  <si>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</si>
  <si>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</si>
  <si>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</si>
  <si>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</si>
  <si>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</si>
  <si>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</si>
  <si>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</si>
  <si>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</si>
  <si>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</si>
  <si>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</si>
  <si>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</si>
  <si>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</si>
  <si>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</si>
  <si>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</si>
  <si>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</si>
  <si>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</si>
  <si>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</si>
  <si>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</si>
  <si>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</si>
  <si>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</si>
  <si>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</si>
  <si>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</si>
  <si>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</si>
  <si>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</si>
  <si>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</si>
  <si>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</si>
  <si>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</si>
  <si>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</si>
  <si>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</si>
  <si>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</si>
  <si>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</si>
  <si>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</si>
  <si>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</si>
  <si>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</si>
  <si>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</si>
  <si>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</si>
  <si>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</si>
  <si>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</si>
  <si>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</si>
  <si>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</si>
  <si>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</si>
  <si>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</si>
  <si>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</si>
  <si>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</si>
  <si>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</si>
  <si>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</si>
  <si>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</si>
  <si>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</si>
  <si>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</si>
  <si>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</si>
  <si>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</si>
  <si>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</si>
  <si>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</si>
  <si>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</si>
  <si>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</si>
  <si>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</si>
  <si>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</si>
  <si>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</si>
  <si>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</si>
  <si>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</si>
  <si>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</si>
  <si>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</si>
  <si>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</si>
  <si>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</si>
  <si>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</si>
  <si>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</si>
  <si>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</si>
  <si>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</si>
  <si>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</si>
  <si>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</si>
  <si>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</si>
  <si>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</si>
  <si>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</si>
  <si>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</si>
  <si>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</si>
  <si>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</si>
  <si>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</si>
  <si>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</si>
  <si>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</si>
  <si>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</si>
  <si>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</si>
  <si>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</si>
  <si>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</si>
  <si>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</si>
  <si>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</si>
  <si>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</si>
  <si>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</si>
  <si>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</si>
  <si>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</si>
  <si>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</si>
  <si>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</si>
  <si>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</si>
  <si>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</si>
  <si>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</si>
  <si>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</si>
  <si>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</si>
  <si>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</si>
  <si>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</si>
  <si>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</si>
  <si>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</si>
  <si>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</si>
  <si>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</si>
  <si>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</si>
  <si>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</si>
  <si>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</si>
  <si>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</si>
  <si>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</si>
  <si>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</si>
  <si>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</si>
  <si>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</si>
  <si>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</si>
  <si>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</si>
  <si>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</si>
  <si>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</si>
  <si>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</si>
  <si>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</si>
  <si>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</si>
  <si>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</si>
  <si>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</si>
  <si>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</si>
  <si>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</si>
  <si>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</si>
  <si>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</si>
  <si>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</si>
  <si>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</si>
  <si>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</si>
  <si>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</si>
  <si>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</si>
  <si>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</si>
  <si>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</si>
  <si>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</si>
  <si>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</si>
  <si>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</si>
  <si>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</si>
  <si>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</si>
  <si>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</si>
  <si>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</si>
  <si>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</si>
  <si>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</si>
  <si>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</si>
  <si>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</si>
  <si>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</si>
  <si>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</si>
  <si>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</si>
  <si>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</si>
  <si>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</si>
  <si>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</si>
  <si>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</si>
  <si>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</si>
  <si>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</si>
  <si>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</si>
  <si>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</si>
  <si>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</si>
  <si>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</si>
  <si>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</si>
  <si>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</si>
  <si>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</si>
  <si>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</si>
  <si>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</si>
  <si>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</si>
  <si>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</si>
  <si>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</si>
  <si>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</si>
  <si>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</si>
  <si>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</si>
  <si>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</si>
  <si>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</si>
  <si>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</si>
  <si>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</si>
  <si>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</si>
  <si>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</si>
  <si>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</si>
  <si>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</si>
  <si>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</si>
  <si>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</si>
  <si>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</si>
  <si>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</si>
  <si>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</si>
  <si>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</si>
  <si>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</si>
  <si>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</si>
  <si>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</si>
  <si>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</si>
  <si>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</si>
  <si>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</si>
  <si>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</si>
  <si>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</si>
  <si>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</si>
  <si>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</si>
  <si>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</si>
  <si>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</si>
  <si>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</si>
  <si>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</si>
  <si>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</si>
  <si>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</si>
  <si>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</si>
  <si>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</si>
  <si>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</si>
  <si>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</si>
  <si>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</si>
  <si>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</si>
  <si>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</si>
  <si>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</si>
  <si>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</si>
  <si>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</si>
  <si>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</si>
  <si>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</si>
  <si>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</si>
  <si>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</si>
  <si>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</si>
  <si>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</si>
  <si>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</si>
  <si>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</si>
  <si>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</si>
  <si>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</si>
  <si>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</si>
  <si>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</si>
  <si>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</si>
  <si>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</si>
  <si>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</si>
  <si>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</si>
  <si>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</si>
  <si>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</si>
  <si>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</si>
  <si>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</si>
  <si>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</si>
  <si>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</si>
  <si>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</si>
  <si>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</si>
  <si>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</si>
  <si>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</si>
  <si>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</si>
  <si>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</si>
  <si>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</si>
  <si>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</si>
  <si>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</si>
  <si>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</si>
  <si>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</si>
  <si>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</si>
  <si>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</si>
  <si>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</si>
  <si>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</si>
  <si>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</si>
  <si>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</si>
  <si>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</si>
  <si>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</si>
  <si>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</si>
  <si>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</si>
  <si>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</si>
  <si>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</si>
  <si>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</si>
  <si>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</si>
  <si>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</si>
  <si>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</si>
  <si>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</si>
  <si>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</si>
  <si>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</si>
  <si>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</si>
  <si>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</si>
  <si>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</si>
  <si>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</si>
  <si>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</si>
  <si>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</si>
  <si>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</si>
  <si>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</si>
  <si>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</si>
  <si>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</si>
  <si>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</si>
  <si>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</si>
  <si>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</si>
  <si>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</si>
  <si>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</si>
  <si>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</si>
  <si>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</si>
  <si>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</si>
  <si>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</si>
  <si>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</si>
  <si>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</si>
  <si>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</si>
  <si>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</si>
  <si>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</si>
  <si>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</si>
  <si>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</si>
  <si>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</si>
  <si>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</si>
  <si>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</si>
  <si>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</si>
  <si>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</si>
  <si>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</si>
  <si>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</si>
  <si>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</si>
  <si>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</si>
  <si>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</si>
  <si>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</si>
  <si>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</si>
  <si>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</si>
  <si>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</si>
  <si>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</si>
  <si>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</si>
  <si>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</si>
  <si>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</si>
  <si>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</si>
  <si>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</si>
  <si>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</si>
  <si>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</si>
  <si>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</si>
  <si>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</si>
  <si>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</si>
  <si>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</si>
  <si>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</si>
  <si>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</si>
  <si>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</si>
  <si>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</si>
  <si>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</si>
  <si>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</si>
  <si>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</si>
  <si>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</si>
  <si>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</si>
  <si>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</si>
  <si>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</si>
  <si>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</si>
  <si>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</si>
  <si>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</si>
  <si>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</si>
  <si>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</si>
  <si>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</si>
  <si>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</si>
  <si>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</si>
  <si>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</si>
  <si>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</si>
  <si>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</si>
  <si>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</si>
  <si>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</si>
  <si>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</si>
  <si>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</si>
  <si>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</si>
  <si>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</si>
  <si>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</si>
  <si>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</si>
  <si>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</si>
  <si>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</si>
  <si>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</si>
  <si>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</si>
  <si>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</si>
  <si>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</si>
  <si>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</si>
  <si>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</si>
  <si>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</si>
  <si>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</si>
  <si>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</si>
  <si>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</si>
  <si>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</si>
  <si>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</si>
  <si>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</si>
  <si>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</si>
  <si>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</si>
  <si>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</si>
  <si>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</si>
  <si>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</si>
  <si>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</si>
  <si>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</si>
  <si>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</si>
  <si>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</si>
  <si>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</si>
  <si>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</si>
  <si>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</si>
  <si>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</si>
  <si>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</si>
  <si>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</si>
  <si>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</si>
  <si>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</si>
  <si>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</si>
  <si>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</si>
  <si>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</si>
  <si>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</si>
  <si>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</si>
  <si>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</si>
  <si>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</si>
  <si>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</si>
  <si>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</si>
  <si>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</si>
  <si>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</si>
  <si>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</si>
  <si>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</si>
  <si>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</si>
  <si>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</si>
  <si>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</si>
  <si>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</si>
  <si>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</si>
  <si>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</si>
  <si>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</si>
  <si>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</si>
  <si>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</si>
  <si>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</si>
  <si>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</si>
  <si>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</si>
  <si>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</si>
  <si>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</si>
  <si>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</si>
  <si>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</si>
  <si>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</si>
  <si>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</si>
  <si>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</si>
  <si>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</si>
  <si>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</si>
  <si>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</si>
  <si>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</si>
  <si>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</si>
  <si>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</si>
  <si>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</si>
  <si>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</si>
  <si>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</si>
  <si>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</si>
  <si>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</si>
  <si>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</si>
  <si>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</si>
  <si>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</si>
  <si>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</si>
  <si>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</si>
  <si>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</si>
  <si>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</si>
  <si>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</si>
  <si>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</si>
  <si>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</si>
  <si>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</si>
  <si>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</si>
  <si>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</si>
  <si>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</si>
  <si>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</si>
  <si>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</si>
  <si>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</si>
  <si>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</si>
  <si>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</si>
  <si>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</si>
  <si>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</si>
  <si>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</si>
  <si>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</si>
  <si>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</si>
  <si>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</si>
  <si>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</si>
  <si>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</si>
  <si>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</si>
  <si>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</si>
  <si>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</si>
  <si>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</si>
  <si>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</si>
  <si>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</si>
  <si>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</si>
  <si>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</si>
  <si>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</si>
  <si>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</si>
  <si>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</si>
  <si>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</si>
  <si>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</si>
  <si>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</si>
  <si>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</si>
  <si>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</si>
  <si>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</si>
  <si>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</si>
  <si>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</si>
  <si>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</si>
  <si>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</si>
  <si>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</si>
  <si>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</si>
  <si>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</si>
  <si>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</si>
  <si>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</si>
  <si>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</si>
  <si>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</si>
  <si>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</si>
  <si>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</si>
  <si>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</si>
  <si>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</si>
  <si>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</si>
  <si>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</si>
  <si>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</si>
  <si>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</si>
  <si>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</si>
  <si>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</si>
  <si>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</si>
  <si>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</si>
  <si>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</si>
  <si>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</si>
  <si>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</si>
  <si>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</si>
  <si>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</si>
  <si>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</si>
  <si>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</si>
  <si>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</si>
  <si>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</si>
  <si>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</si>
  <si>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</si>
  <si>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</si>
  <si>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</si>
  <si>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</si>
  <si>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</si>
  <si>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</si>
  <si>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</si>
  <si>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</si>
  <si>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</si>
  <si>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</si>
  <si>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</si>
  <si>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</si>
  <si>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</si>
  <si>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</si>
  <si>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</si>
  <si>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</si>
  <si>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</si>
  <si>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</si>
  <si>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</si>
  <si>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</si>
  <si>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</si>
  <si>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</si>
  <si>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</si>
  <si>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</si>
  <si>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</si>
  <si>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</si>
  <si>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</si>
  <si>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</si>
  <si>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</si>
  <si>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</si>
  <si>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</si>
  <si>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</si>
  <si>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</si>
  <si>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</si>
  <si>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</si>
  <si>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</si>
  <si>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</si>
  <si>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</si>
  <si>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</si>
  <si>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</si>
  <si>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</si>
  <si>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</si>
  <si>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</si>
  <si>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</si>
  <si>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</si>
  <si>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</si>
  <si>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</si>
  <si>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</si>
  <si>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</si>
  <si>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</si>
  <si>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</si>
  <si>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</si>
  <si>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</si>
  <si>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</si>
  <si>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</si>
  <si>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</si>
  <si>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</si>
  <si>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</si>
  <si>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</si>
  <si>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</si>
  <si>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</si>
  <si>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</si>
  <si>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</si>
  <si>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</si>
  <si>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</si>
  <si>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</si>
  <si>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</si>
  <si>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</si>
  <si>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</si>
  <si>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</si>
  <si>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</si>
  <si>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</si>
  <si>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</si>
  <si>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</si>
  <si>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</si>
  <si>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</si>
  <si>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</si>
  <si>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</si>
  <si>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</si>
  <si>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</si>
  <si>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</si>
  <si>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</si>
  <si>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</si>
  <si>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</si>
  <si>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</si>
  <si>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</si>
  <si>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</si>
  <si>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</si>
  <si>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</si>
  <si>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</si>
  <si>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</si>
  <si>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</si>
  <si>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</si>
  <si>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</si>
  <si>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</si>
  <si>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</si>
  <si>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</si>
  <si>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</si>
  <si>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</si>
  <si>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</si>
  <si>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</si>
  <si>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</si>
  <si>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</si>
  <si>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</si>
  <si>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</si>
  <si>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</si>
  <si>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</si>
  <si>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</si>
  <si>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</si>
  <si>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</si>
  <si>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</si>
  <si>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</si>
  <si>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</si>
  <si>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</si>
  <si>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</si>
  <si>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</si>
  <si>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</si>
  <si>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</si>
  <si>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</si>
  <si>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</si>
  <si>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</si>
  <si>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</si>
  <si>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</si>
  <si>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</si>
  <si>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</si>
  <si>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</si>
  <si>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</si>
  <si>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</si>
  <si>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</si>
  <si>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</si>
  <si>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</si>
  <si>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</si>
  <si>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</si>
  <si>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</si>
  <si>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</si>
  <si>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</si>
  <si>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</si>
  <si>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</si>
  <si>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</si>
  <si>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</si>
  <si>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</si>
  <si>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</si>
  <si>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</si>
  <si>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</si>
  <si>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</si>
  <si>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</si>
  <si>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</si>
  <si>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</si>
  <si>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</si>
  <si>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</si>
  <si>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</si>
  <si>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</si>
  <si>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</si>
  <si>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</si>
  <si>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</si>
  <si>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</si>
  <si>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</si>
  <si>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</si>
  <si>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</si>
  <si>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</si>
  <si>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</si>
  <si>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</si>
  <si>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</si>
  <si>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</si>
  <si>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</si>
  <si>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</si>
  <si>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</si>
  <si>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</si>
  <si>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</si>
  <si>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</si>
  <si>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</si>
  <si>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</si>
  <si>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</si>
  <si>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</si>
  <si>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</si>
  <si>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</si>
  <si>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</si>
  <si>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</si>
  <si>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</si>
  <si>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</si>
  <si>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</si>
  <si>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</si>
  <si>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</si>
  <si>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</si>
  <si>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</si>
  <si>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</si>
  <si>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</si>
  <si>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</si>
  <si>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</si>
  <si>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</si>
  <si>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</si>
  <si>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</si>
  <si>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</si>
  <si>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</si>
  <si>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</si>
  <si>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</si>
  <si>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</si>
  <si>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</si>
  <si>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</si>
  <si>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</si>
  <si>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</si>
  <si>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</si>
  <si>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</si>
  <si>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</si>
  <si>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</si>
  <si>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</si>
  <si>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</si>
  <si>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</si>
  <si>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</si>
  <si>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</si>
  <si>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</si>
  <si>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</si>
  <si>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</si>
  <si>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</si>
  <si>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</si>
  <si>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</si>
  <si>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</si>
  <si>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</si>
  <si>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</si>
  <si>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</si>
  <si>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</si>
  <si>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</si>
  <si>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</si>
  <si>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</si>
  <si>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</si>
  <si>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</si>
  <si>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</si>
  <si>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</si>
  <si>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</si>
  <si>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</si>
  <si>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</si>
  <si>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</si>
  <si>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</si>
  <si>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</si>
  <si>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</si>
  <si>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</si>
  <si>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</si>
  <si>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</si>
  <si>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</si>
  <si>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</si>
  <si>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</si>
  <si>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</si>
  <si>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</si>
  <si>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</si>
  <si>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</si>
  <si>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</si>
  <si>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</si>
  <si>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</si>
  <si>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</si>
  <si>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</si>
  <si>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</si>
  <si>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</si>
  <si>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</si>
  <si>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</si>
  <si>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</si>
  <si>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</si>
  <si>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</si>
  <si>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</si>
  <si>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</si>
  <si>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</si>
  <si>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</si>
  <si>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</si>
  <si>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</si>
  <si>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</si>
  <si>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</si>
  <si>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</si>
  <si>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</si>
  <si>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</si>
  <si>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</si>
  <si>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</si>
  <si>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</si>
  <si>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</si>
  <si>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</si>
  <si>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</si>
  <si>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</si>
  <si>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</si>
  <si>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</si>
  <si>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</si>
  <si>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</si>
  <si>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</si>
  <si>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</si>
  <si>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</si>
  <si>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</si>
  <si>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</si>
  <si>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</si>
  <si>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</si>
  <si>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</si>
  <si>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</si>
  <si>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</si>
  <si>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</si>
  <si>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</si>
  <si>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</si>
  <si>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</si>
  <si>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</si>
  <si>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</si>
  <si>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</si>
  <si>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</si>
  <si>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</si>
  <si>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</si>
  <si>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</si>
  <si>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</si>
  <si>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</si>
  <si>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</si>
  <si>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</si>
  <si>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</si>
  <si>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</si>
  <si>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</si>
  <si>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</si>
  <si>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</si>
  <si>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</si>
  <si>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</si>
  <si>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</si>
  <si>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</si>
  <si>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</si>
  <si>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</si>
  <si>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</si>
  <si>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</si>
  <si>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</si>
  <si>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</si>
  <si>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</si>
  <si>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</si>
  <si>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</si>
  <si>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</si>
  <si>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</si>
  <si>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</si>
  <si>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</si>
  <si>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</si>
  <si>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</si>
  <si>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</si>
  <si>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</si>
  <si>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</si>
  <si>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</si>
  <si>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</si>
  <si>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</si>
  <si>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</si>
  <si>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</si>
  <si>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</si>
  <si>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</si>
  <si>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</si>
  <si>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</si>
  <si>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</si>
  <si>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</si>
  <si>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</si>
  <si>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</si>
  <si>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</si>
  <si>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</si>
  <si>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</si>
  <si>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</si>
  <si>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</si>
  <si>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</si>
  <si>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</si>
  <si>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</si>
  <si>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</si>
  <si>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</si>
  <si>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</si>
  <si>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</si>
  <si>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</si>
  <si>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</si>
  <si>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</si>
  <si>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</si>
  <si>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</si>
  <si>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</si>
  <si>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</si>
  <si>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</si>
  <si>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</si>
  <si>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</si>
  <si>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</si>
  <si>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</si>
  <si>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</si>
  <si>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</si>
  <si>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</si>
  <si>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</si>
  <si>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</si>
  <si>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</si>
  <si>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</si>
  <si>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</si>
  <si>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</si>
  <si>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</si>
  <si>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</si>
  <si>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</si>
  <si>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</si>
  <si>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</si>
  <si>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</si>
  <si>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</si>
  <si>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</si>
  <si>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</si>
  <si>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</si>
  <si>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</si>
  <si>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</si>
  <si>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</si>
  <si>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</si>
  <si>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</si>
  <si>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</si>
  <si>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</si>
  <si>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</si>
  <si>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</si>
  <si>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</si>
  <si>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</si>
  <si>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</si>
  <si>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</si>
  <si>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</si>
  <si>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</si>
  <si>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</si>
  <si>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</si>
  <si>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</si>
  <si>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</si>
  <si>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</si>
  <si>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</si>
  <si>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</si>
  <si>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</si>
  <si>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</si>
  <si>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</si>
  <si>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</si>
  <si>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</si>
  <si>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</si>
  <si>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</si>
  <si>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</si>
  <si>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</si>
  <si>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</si>
  <si>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</si>
  <si>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</si>
  <si>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</si>
  <si>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</si>
  <si>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</si>
  <si>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</si>
  <si>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</si>
  <si>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</si>
  <si>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</si>
  <si>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</si>
  <si>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</si>
  <si>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</si>
  <si>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</si>
  <si>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</si>
  <si>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</si>
  <si>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</si>
  <si>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</si>
  <si>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</si>
  <si>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</si>
  <si>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</si>
  <si>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</si>
  <si>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</si>
  <si>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</si>
  <si>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</si>
  <si>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</si>
  <si>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</si>
  <si>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</si>
  <si>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</si>
  <si>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</si>
  <si>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</si>
  <si>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</si>
  <si>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</si>
  <si>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</si>
  <si>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</si>
  <si>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</si>
  <si>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</si>
  <si>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</si>
  <si>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</si>
  <si>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</si>
  <si>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</si>
  <si>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</si>
  <si>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</si>
  <si>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</si>
  <si>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</si>
  <si>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</si>
  <si>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</si>
  <si>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</si>
  <si>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</si>
  <si>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</si>
  <si>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</si>
  <si>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</si>
  <si>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</si>
  <si>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</si>
  <si>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</si>
  <si>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</si>
  <si>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</si>
  <si>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</si>
  <si>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</si>
  <si>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</si>
  <si>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</si>
  <si>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</si>
  <si>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</si>
  <si>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</si>
  <si>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</si>
  <si>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</si>
  <si>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</si>
  <si>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</si>
  <si>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</si>
  <si>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</si>
  <si>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</si>
  <si>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</si>
  <si>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</si>
  <si>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</si>
  <si>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</si>
  <si>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</si>
  <si>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</si>
  <si>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</si>
  <si>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</si>
  <si>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</si>
  <si>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</si>
  <si>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</si>
  <si>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</si>
  <si>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</si>
  <si>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</si>
  <si>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</si>
  <si>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</si>
  <si>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</si>
  <si>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</si>
  <si>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</si>
  <si>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</si>
  <si>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</si>
  <si>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</si>
  <si>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</si>
  <si>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</si>
  <si>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</si>
  <si>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</si>
  <si>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</si>
  <si>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</si>
  <si>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</si>
  <si>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</si>
  <si>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</si>
  <si>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</si>
  <si>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</si>
  <si>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</si>
  <si>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</si>
  <si>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</si>
  <si>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</si>
  <si>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</si>
  <si>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</si>
  <si>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</si>
  <si>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</si>
  <si>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</si>
  <si>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</si>
  <si>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</si>
  <si>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</si>
  <si>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</si>
  <si>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</si>
  <si>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</si>
  <si>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</si>
  <si>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</si>
  <si>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</si>
  <si>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</si>
  <si>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</si>
  <si>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</si>
  <si>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</si>
  <si>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</si>
  <si>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</si>
  <si>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</si>
  <si>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</si>
  <si>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</si>
  <si>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</si>
  <si>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</si>
  <si>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</si>
  <si>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</si>
  <si>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</si>
  <si>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</si>
  <si>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</si>
  <si>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</si>
  <si>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</si>
  <si>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</si>
  <si>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</si>
  <si>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</si>
  <si>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</si>
  <si>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</si>
  <si>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</si>
  <si>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</si>
  <si>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</si>
  <si>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</si>
  <si>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</si>
  <si>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</si>
  <si>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</si>
  <si>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</si>
  <si>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</si>
  <si>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</si>
  <si>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</si>
  <si>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</si>
  <si>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</si>
  <si>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</si>
  <si>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</si>
  <si>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</si>
  <si>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</si>
  <si>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</si>
  <si>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</si>
  <si>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</si>
  <si>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</si>
  <si>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</si>
  <si>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</si>
  <si>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</si>
  <si>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</si>
  <si>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</si>
  <si>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</si>
  <si>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</si>
  <si>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</si>
  <si>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</si>
  <si>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</si>
  <si>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</si>
  <si>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</si>
  <si>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</si>
  <si>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</si>
  <si>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</si>
  <si>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</si>
  <si>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</si>
  <si>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</si>
  <si>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</si>
  <si>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</si>
  <si>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</si>
  <si>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</si>
  <si>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</si>
  <si>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</si>
  <si>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</si>
  <si>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</si>
  <si>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</si>
  <si>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</si>
  <si>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</si>
  <si>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</si>
  <si>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</si>
  <si>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</si>
  <si>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</si>
  <si>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</si>
  <si>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</si>
  <si>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</si>
  <si>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</si>
  <si>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</si>
  <si>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</si>
  <si>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</si>
  <si>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</si>
  <si>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</si>
  <si>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</si>
  <si>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</si>
  <si>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</si>
  <si>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</si>
  <si>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</si>
  <si>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</si>
  <si>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</si>
  <si>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</si>
  <si>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</si>
  <si>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</si>
  <si>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</si>
  <si>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</si>
  <si>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</si>
  <si>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</si>
  <si>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</si>
  <si>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</si>
  <si>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</si>
  <si>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</si>
  <si>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</si>
  <si>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</si>
  <si>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</si>
  <si>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</si>
  <si>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</si>
  <si>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</si>
  <si>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</si>
  <si>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</si>
  <si>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</si>
  <si>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</si>
  <si>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</si>
  <si>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</si>
  <si>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</si>
  <si>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</si>
  <si>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</si>
  <si>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</si>
  <si>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</si>
  <si>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</si>
  <si>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</si>
  <si>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</si>
  <si>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</si>
  <si>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</si>
  <si>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</si>
  <si>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</si>
  <si>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</si>
  <si>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</si>
  <si>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</si>
  <si>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</si>
  <si>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</si>
  <si>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</si>
  <si>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</si>
  <si>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</si>
  <si>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</si>
  <si>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</si>
  <si>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</si>
  <si>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</si>
  <si>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</si>
  <si>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</si>
  <si>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</si>
  <si>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</si>
  <si>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</si>
  <si>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</si>
  <si>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</si>
  <si>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</si>
  <si>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</si>
  <si>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</si>
  <si>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</si>
  <si>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</si>
  <si>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</si>
  <si>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</si>
  <si>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</si>
  <si>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</si>
  <si>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</si>
  <si>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</si>
  <si>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</si>
  <si>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</si>
  <si>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</si>
  <si>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</si>
  <si>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</si>
  <si>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</si>
  <si>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</si>
  <si>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</si>
  <si>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</si>
  <si>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</si>
  <si>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</si>
  <si>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</si>
  <si>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</si>
  <si>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</si>
  <si>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</si>
  <si>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</si>
  <si>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</si>
  <si>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</si>
  <si>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</si>
  <si>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</si>
  <si>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</si>
  <si>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</si>
  <si>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</si>
  <si>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</si>
  <si>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</si>
  <si>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</si>
  <si>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</si>
  <si>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</si>
  <si>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</si>
  <si>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</si>
  <si>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</si>
  <si>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</si>
  <si>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</si>
  <si>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</si>
  <si>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</si>
  <si>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</si>
  <si>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</si>
  <si>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</si>
  <si>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</si>
  <si>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</si>
  <si>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</si>
  <si>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</si>
  <si>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</si>
  <si>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</si>
  <si>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</si>
  <si>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</si>
  <si>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</si>
  <si>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</si>
  <si>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</si>
  <si>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</si>
  <si>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</si>
  <si>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</si>
  <si>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</si>
  <si>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</si>
  <si>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</si>
  <si>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</si>
  <si>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</si>
  <si>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</si>
  <si>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</si>
  <si>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</si>
  <si>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</si>
  <si>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</si>
  <si>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</si>
  <si>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</si>
  <si>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</si>
  <si>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</si>
  <si>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</si>
  <si>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</si>
  <si>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</si>
  <si>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</si>
  <si>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</si>
  <si>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</si>
  <si>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</si>
  <si>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</si>
  <si>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</si>
  <si>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</si>
  <si>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</si>
  <si>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</si>
  <si>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</si>
  <si>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</si>
  <si>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</si>
  <si>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</si>
  <si>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</si>
  <si>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</si>
  <si>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</si>
  <si>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</si>
  <si>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</si>
  <si>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</si>
  <si>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</si>
  <si>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</si>
  <si>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</si>
  <si>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</si>
  <si>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</si>
  <si>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</si>
  <si>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</si>
  <si>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</si>
  <si>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</si>
  <si>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</si>
  <si>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</si>
  <si>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</si>
  <si>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</si>
  <si>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</si>
  <si>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</si>
  <si>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</si>
  <si>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</si>
  <si>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</si>
  <si>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</si>
  <si>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</si>
  <si>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</si>
  <si>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</si>
  <si>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</si>
  <si>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</si>
  <si>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</si>
  <si>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</si>
  <si>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</si>
  <si>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</si>
  <si>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</si>
  <si>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</si>
  <si>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</si>
  <si>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</si>
  <si>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</si>
  <si>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</si>
  <si>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</si>
  <si>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</si>
  <si>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</si>
  <si>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</si>
  <si>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</si>
  <si>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</si>
  <si>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</si>
  <si>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</si>
  <si>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</si>
  <si>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</si>
  <si>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</si>
  <si>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</si>
  <si>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</si>
  <si>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</si>
  <si>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</si>
  <si>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</si>
  <si>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</si>
  <si>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</si>
  <si>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</si>
  <si>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</si>
  <si>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</si>
  <si>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</si>
  <si>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</si>
  <si>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</si>
  <si>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</si>
  <si>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</si>
  <si>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</si>
  <si>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</si>
  <si>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</si>
  <si>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</si>
  <si>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</si>
  <si>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</si>
  <si>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</si>
  <si>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</si>
  <si>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</si>
  <si>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</si>
  <si>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</si>
  <si>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</si>
  <si>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</si>
  <si>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</si>
  <si>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</si>
  <si>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</si>
  <si>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</si>
  <si>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</si>
  <si>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</si>
  <si>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</si>
  <si>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</si>
  <si>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</si>
  <si>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</si>
  <si>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</si>
  <si>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</si>
  <si>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</si>
  <si>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</si>
  <si>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</si>
  <si>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</si>
  <si>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</si>
  <si>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</si>
  <si>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</si>
  <si>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</si>
  <si>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</si>
  <si>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</si>
  <si>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</si>
  <si>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</si>
  <si>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</si>
  <si>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</si>
  <si>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</si>
  <si>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</si>
  <si>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</si>
  <si>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</si>
  <si>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</si>
  <si>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</si>
  <si>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</si>
  <si>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</si>
  <si>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</si>
  <si>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</si>
  <si>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</si>
  <si>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</si>
  <si>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</si>
  <si>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</si>
  <si>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</si>
  <si>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</si>
  <si>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</si>
  <si>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</si>
  <si>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</si>
  <si>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</si>
  <si>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</si>
  <si>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</si>
  <si>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</si>
  <si>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</si>
  <si>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</si>
  <si>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</si>
  <si>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</si>
  <si>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</si>
  <si>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</si>
  <si>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</si>
  <si>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</si>
  <si>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</si>
  <si>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</si>
  <si>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</si>
  <si>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</si>
  <si>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</si>
  <si>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</si>
  <si>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</si>
  <si>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</si>
  <si>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</si>
  <si>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</si>
  <si>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</si>
  <si>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</si>
  <si>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</si>
  <si>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</si>
  <si>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</si>
  <si>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</si>
  <si>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</si>
  <si>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</si>
  <si>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</si>
  <si>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</si>
  <si>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</si>
  <si>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</si>
  <si>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</si>
  <si>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</si>
  <si>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</si>
  <si>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</si>
  <si>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</si>
  <si>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</si>
  <si>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</si>
  <si>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</si>
  <si>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</si>
  <si>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</si>
  <si>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</si>
  <si>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</si>
  <si>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</si>
  <si>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</si>
  <si>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</si>
  <si>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</si>
  <si>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</si>
  <si>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</si>
  <si>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</si>
  <si>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</si>
  <si>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</si>
  <si>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</si>
  <si>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</si>
  <si>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</si>
  <si>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</si>
  <si>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</si>
  <si>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</si>
  <si>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</si>
  <si>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</si>
  <si>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</si>
  <si>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</si>
  <si>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</si>
  <si>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</si>
  <si>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</si>
  <si>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</si>
  <si>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</si>
  <si>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</si>
  <si>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</si>
  <si>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</si>
  <si>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</si>
  <si>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</si>
  <si>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</si>
  <si>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</si>
  <si>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</si>
  <si>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</si>
  <si>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</si>
  <si>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</si>
  <si>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</si>
  <si>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</si>
  <si>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</si>
  <si>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</si>
  <si>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</si>
  <si>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</si>
  <si>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</si>
  <si>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</si>
  <si>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</si>
  <si>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</si>
  <si>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</si>
  <si>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</si>
  <si>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</si>
  <si>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</si>
  <si>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</si>
  <si>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</si>
  <si>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</si>
  <si>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</si>
  <si>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</si>
  <si>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</si>
  <si>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</si>
  <si>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</si>
  <si>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</si>
  <si>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</si>
  <si>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</si>
  <si>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</si>
  <si>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</si>
  <si>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</si>
  <si>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</si>
  <si>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</si>
  <si>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</si>
  <si>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</si>
  <si>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</si>
  <si>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</si>
  <si>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</si>
  <si>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</si>
  <si>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</si>
  <si>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</si>
  <si>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</si>
  <si>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</si>
  <si>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</si>
  <si>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</si>
  <si>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</si>
  <si>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</si>
  <si>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</si>
  <si>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</si>
  <si>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</si>
  <si>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</si>
  <si>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</si>
  <si>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</si>
  <si>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</si>
  <si>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</si>
  <si>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</si>
  <si>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</si>
  <si>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</si>
  <si>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</si>
  <si>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</si>
  <si>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</si>
  <si>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</si>
  <si>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</si>
  <si>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</si>
  <si>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</si>
  <si>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</si>
  <si>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</si>
  <si>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</si>
  <si>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</si>
  <si>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</si>
  <si>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</si>
  <si>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</si>
  <si>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</si>
  <si>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</si>
  <si>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</si>
  <si>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</si>
  <si>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</si>
  <si>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</si>
  <si>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</si>
  <si>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</si>
  <si>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</si>
  <si>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</si>
  <si>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</si>
  <si>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</si>
  <si>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</si>
  <si>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</si>
  <si>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</si>
  <si>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</si>
  <si>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</si>
  <si>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</si>
  <si>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</si>
  <si>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</si>
  <si>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</si>
  <si>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</si>
  <si>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</si>
  <si>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</si>
  <si>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</si>
  <si>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</si>
  <si>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</si>
  <si>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</si>
  <si>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</si>
  <si>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</si>
  <si>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</si>
  <si>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</si>
  <si>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</si>
  <si>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</si>
  <si>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</si>
  <si>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</si>
  <si>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</si>
  <si>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</si>
  <si>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</si>
  <si>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</si>
  <si>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</si>
  <si>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</si>
  <si>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</si>
  <si>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</si>
  <si>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</si>
  <si>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</si>
  <si>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</si>
  <si>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</si>
  <si>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</si>
  <si>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</si>
  <si>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</si>
  <si>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</si>
  <si>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</si>
  <si>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</si>
  <si>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</si>
  <si>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</si>
  <si>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</si>
  <si>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</si>
  <si>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</si>
  <si>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</si>
  <si>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</si>
  <si>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</si>
  <si>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</si>
  <si>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</si>
  <si>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</si>
  <si>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</si>
  <si>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</si>
  <si>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</si>
  <si>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</si>
  <si>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</si>
  <si>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</si>
  <si>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</si>
  <si>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</si>
  <si>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</si>
  <si>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</si>
  <si>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</si>
  <si>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</si>
  <si>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</si>
  <si>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</si>
  <si>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</si>
  <si>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</si>
  <si>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</si>
  <si>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</si>
  <si>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</si>
  <si>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</si>
  <si>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</si>
  <si>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</si>
  <si>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</si>
  <si>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</si>
  <si>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</si>
  <si>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</si>
  <si>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</si>
  <si>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</si>
  <si>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</si>
  <si>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</si>
  <si>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</si>
  <si>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</si>
  <si>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</si>
  <si>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</si>
  <si>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</si>
  <si>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</si>
  <si>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</si>
  <si>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</si>
  <si>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</si>
  <si>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</si>
  <si>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</si>
  <si>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</si>
  <si>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</si>
  <si>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</si>
  <si>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</si>
  <si>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</si>
  <si>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</si>
  <si>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</si>
  <si>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</si>
  <si>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</si>
  <si>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</si>
  <si>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</si>
  <si>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</si>
  <si>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</si>
  <si>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</si>
  <si>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</si>
  <si>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</si>
  <si>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</si>
  <si>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</si>
  <si>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</si>
  <si>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</si>
  <si>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</si>
  <si>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</si>
  <si>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</si>
  <si>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</si>
  <si>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</si>
  <si>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</si>
  <si>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</si>
  <si>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</si>
  <si>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</si>
  <si>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</si>
  <si>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</si>
  <si>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</si>
  <si>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</si>
  <si>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</si>
  <si>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</si>
  <si>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</si>
  <si>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</si>
  <si>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</si>
  <si>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</si>
  <si>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</si>
  <si>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</si>
  <si>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</si>
  <si>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</si>
  <si>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</si>
  <si>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</si>
  <si>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</si>
  <si>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</si>
  <si>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</si>
  <si>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</si>
  <si>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</si>
  <si>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</si>
  <si>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</si>
  <si>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</si>
  <si>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</si>
  <si>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</si>
  <si>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</si>
  <si>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</si>
  <si>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</si>
  <si>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</si>
  <si>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</si>
  <si>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</si>
  <si>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</si>
  <si>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</si>
  <si>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</si>
  <si>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</si>
  <si>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</si>
  <si>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</si>
  <si>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</si>
  <si>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</si>
  <si>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</si>
  <si>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</si>
  <si>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</si>
  <si>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</si>
  <si>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</si>
  <si>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</si>
  <si>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</si>
  <si>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</si>
  <si>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</si>
  <si>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</si>
  <si>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</si>
  <si>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</si>
  <si>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</si>
  <si>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</si>
  <si>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</si>
  <si>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</si>
  <si>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</si>
  <si>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</si>
  <si>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</si>
  <si>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</si>
  <si>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</si>
  <si>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</si>
  <si>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</si>
  <si>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</si>
  <si>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</si>
  <si>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</si>
  <si>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</si>
  <si>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</si>
  <si>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</si>
  <si>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</si>
  <si>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</si>
  <si>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</si>
  <si>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</si>
  <si>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</si>
  <si>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</si>
  <si>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</si>
  <si>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</si>
  <si>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</si>
  <si>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</si>
  <si>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</si>
  <si>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</si>
  <si>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</si>
  <si>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</si>
  <si>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</si>
  <si>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</si>
  <si>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</si>
  <si>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</si>
  <si>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</si>
  <si>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</si>
  <si>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</si>
  <si>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</si>
  <si>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</si>
  <si>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</si>
  <si>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</si>
  <si>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</si>
  <si>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</si>
  <si>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</si>
  <si>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</si>
  <si>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</si>
  <si>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</si>
  <si>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</si>
  <si>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</si>
  <si>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</si>
  <si>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</si>
  <si>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</si>
  <si>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</si>
  <si>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</si>
  <si>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</si>
  <si>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</si>
  <si>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</si>
  <si>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</si>
  <si>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</si>
  <si>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</si>
  <si>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</si>
  <si>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</si>
  <si>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</si>
  <si>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</si>
  <si>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</si>
  <si>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</si>
  <si>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</si>
  <si>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</si>
  <si>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</si>
  <si>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</si>
  <si>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</si>
  <si>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</si>
  <si>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</si>
  <si>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</si>
  <si>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</si>
  <si>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</si>
  <si>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</si>
  <si>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</si>
  <si>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</si>
  <si>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</si>
  <si>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</si>
  <si>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</si>
  <si>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</si>
  <si>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</si>
  <si>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</si>
  <si>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</si>
  <si>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</si>
  <si>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</si>
  <si>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</si>
  <si>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</si>
  <si>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</si>
  <si>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</si>
  <si>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</si>
  <si>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</si>
  <si>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</si>
  <si>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</si>
  <si>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</si>
  <si>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</si>
  <si>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</si>
  <si>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</si>
  <si>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</si>
  <si>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</si>
  <si>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</si>
  <si>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</si>
  <si>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</si>
  <si>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</si>
  <si>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</si>
  <si>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</si>
  <si>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</si>
  <si>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</si>
  <si>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</si>
  <si>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</si>
  <si>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</si>
  <si>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</si>
  <si>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</si>
  <si>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</si>
  <si>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</si>
  <si>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</si>
  <si>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</si>
  <si>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</si>
  <si>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</si>
  <si>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</si>
  <si>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</si>
  <si>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</si>
  <si>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</si>
  <si>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</si>
  <si>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</si>
  <si>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</si>
  <si>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</si>
  <si>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</si>
  <si>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</si>
  <si>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</si>
  <si>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</si>
  <si>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</si>
  <si>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</si>
  <si>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</si>
  <si>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</si>
  <si>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</si>
  <si>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</si>
  <si>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</si>
  <si>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</si>
  <si>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</si>
  <si>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</si>
  <si>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</si>
  <si>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</si>
  <si>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</si>
  <si>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</si>
  <si>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</si>
  <si>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</si>
  <si>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</si>
  <si>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</si>
  <si>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</si>
  <si>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</si>
  <si>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</si>
  <si>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</si>
  <si>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</si>
  <si>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</si>
  <si>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</si>
  <si>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</si>
  <si>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</si>
  <si>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</si>
  <si>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</si>
  <si>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</si>
  <si>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</si>
  <si>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</si>
  <si>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</si>
  <si>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</si>
  <si>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</si>
  <si>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</si>
  <si>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</si>
  <si>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</si>
  <si>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</si>
  <si>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</si>
  <si>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</si>
  <si>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</si>
  <si>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</si>
  <si>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</si>
  <si>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</si>
  <si>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</si>
  <si>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</si>
  <si>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</si>
  <si>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</si>
  <si>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</si>
  <si>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</si>
  <si>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</si>
  <si>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</si>
  <si>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</si>
  <si>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</si>
  <si>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</si>
  <si>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</si>
  <si>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</si>
  <si>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</si>
  <si>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</si>
  <si>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</si>
  <si>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</si>
  <si>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</si>
  <si>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</si>
  <si>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</si>
  <si>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</si>
  <si>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</si>
  <si>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</si>
  <si>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</si>
  <si>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</si>
  <si>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</si>
  <si>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</si>
  <si>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</si>
  <si>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</si>
  <si>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</si>
  <si>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</si>
  <si>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</si>
  <si>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</si>
  <si>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</si>
  <si>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</si>
  <si>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</si>
  <si>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</si>
  <si>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</si>
  <si>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</si>
  <si>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</si>
  <si>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</si>
  <si>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</si>
  <si>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</si>
  <si>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</si>
  <si>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</si>
  <si>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</si>
  <si>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</si>
  <si>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</si>
  <si>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</si>
  <si>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</si>
  <si>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</si>
  <si>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</si>
  <si>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</si>
  <si>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</si>
  <si>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</si>
  <si>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</si>
  <si>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</si>
  <si>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</si>
  <si>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</si>
  <si>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</si>
  <si>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</si>
  <si>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</si>
  <si>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</si>
  <si>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</si>
  <si>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</si>
  <si>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</si>
  <si>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</si>
  <si>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</si>
  <si>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</si>
  <si>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</si>
  <si>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</si>
  <si>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</si>
  <si>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</si>
  <si>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</si>
  <si>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</si>
  <si>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</si>
  <si>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</si>
  <si>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</si>
  <si>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</si>
  <si>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</si>
  <si>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</si>
  <si>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</si>
  <si>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</si>
  <si>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</si>
  <si>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</si>
  <si>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</si>
  <si>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</si>
  <si>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</si>
  <si>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</si>
  <si>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</si>
  <si>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</si>
  <si>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</si>
  <si>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</si>
  <si>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</si>
  <si>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</si>
  <si>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</si>
  <si>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</si>
  <si>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</si>
  <si>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</si>
  <si>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</si>
  <si>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</si>
  <si>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</si>
  <si>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</si>
  <si>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</si>
  <si>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</si>
  <si>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</si>
  <si>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</si>
  <si>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</si>
  <si>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</si>
  <si>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</si>
  <si>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</si>
  <si>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</si>
  <si>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</si>
  <si>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</si>
  <si>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</si>
  <si>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</si>
  <si>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</si>
  <si>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</si>
  <si>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</si>
  <si>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</si>
  <si>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</si>
  <si>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</si>
  <si>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</si>
  <si>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</si>
  <si>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</si>
  <si>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</si>
  <si>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</si>
  <si>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</si>
  <si>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</si>
  <si>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</si>
  <si>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</si>
  <si>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</si>
  <si>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</si>
  <si>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</si>
  <si>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</si>
  <si>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</si>
  <si>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</si>
  <si>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</si>
  <si>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</si>
  <si>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</si>
  <si>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</si>
  <si>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</si>
  <si>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</si>
  <si>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</si>
  <si>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</si>
  <si>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</si>
  <si>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</si>
  <si>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</si>
  <si>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</si>
  <si>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</si>
  <si>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</si>
  <si>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</si>
  <si>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</si>
  <si>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</si>
  <si>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</si>
  <si>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</si>
  <si>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</si>
  <si>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</si>
  <si>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</si>
  <si>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</si>
  <si>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</si>
  <si>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</si>
  <si>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</si>
  <si>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</si>
  <si>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</si>
  <si>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</si>
  <si>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</si>
  <si>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</si>
  <si>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</si>
  <si>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</si>
  <si>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</si>
  <si>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</si>
  <si>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</si>
  <si>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</si>
  <si>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</si>
  <si>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</si>
  <si>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</si>
  <si>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</si>
  <si>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</si>
  <si>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</si>
  <si>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</si>
  <si>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</si>
  <si>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</si>
  <si>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</si>
  <si>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</si>
  <si>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</si>
  <si>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</si>
  <si>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</si>
  <si>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</si>
  <si>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</si>
  <si>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</si>
  <si>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</si>
  <si>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</si>
  <si>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</si>
  <si>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</si>
  <si>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</si>
  <si>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</si>
  <si>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</si>
  <si>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</si>
  <si>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</si>
  <si>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</si>
  <si>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</si>
  <si>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</si>
  <si>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</si>
  <si>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</si>
  <si>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</si>
  <si>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</si>
  <si>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</si>
  <si>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</si>
  <si>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</si>
  <si>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</si>
  <si>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</si>
  <si>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</si>
  <si>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</si>
  <si>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</si>
  <si>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</si>
  <si>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</si>
  <si>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</si>
  <si>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</si>
  <si>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</si>
  <si>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</si>
  <si>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</si>
  <si>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</si>
  <si>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</si>
  <si>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</si>
  <si>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</si>
  <si>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</si>
  <si>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</si>
  <si>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</si>
  <si>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</si>
  <si>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</si>
  <si>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</si>
  <si>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</si>
  <si>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</si>
  <si>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</si>
  <si>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</si>
  <si>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</si>
  <si>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</si>
  <si>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</si>
  <si>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</si>
  <si>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</si>
  <si>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</si>
  <si>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</si>
  <si>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</si>
  <si>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</si>
  <si>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</si>
  <si>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</si>
  <si>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</si>
  <si>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</si>
  <si>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</si>
  <si>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</si>
  <si>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</si>
  <si>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</si>
  <si>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</si>
  <si>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</si>
  <si>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</si>
  <si>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</si>
  <si>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</si>
  <si>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</si>
  <si>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</si>
  <si>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</si>
  <si>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</si>
  <si>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</si>
  <si>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</si>
  <si>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</si>
  <si>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</si>
  <si>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</si>
  <si>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</si>
  <si>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</si>
  <si>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</si>
  <si>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</si>
  <si>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</si>
  <si>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</si>
  <si>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</si>
  <si>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</si>
  <si>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</si>
  <si>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</si>
  <si>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</si>
  <si>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</si>
  <si>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</si>
  <si>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</si>
  <si>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</si>
  <si>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</si>
  <si>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</si>
  <si>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</si>
  <si>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</si>
  <si>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</si>
  <si>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</si>
  <si>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</si>
  <si>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</si>
  <si>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</si>
  <si>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</si>
  <si>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</si>
  <si>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</si>
  <si>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</si>
  <si>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</si>
  <si>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</si>
  <si>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</si>
  <si>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</si>
  <si>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</si>
  <si>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</si>
  <si>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</si>
  <si>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</si>
  <si>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</si>
  <si>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</si>
  <si>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</si>
  <si>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</si>
  <si>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</si>
  <si>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</si>
  <si>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</si>
  <si>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</si>
  <si>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</si>
  <si>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</si>
  <si>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</si>
  <si>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</si>
  <si>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</si>
  <si>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</si>
  <si>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</si>
  <si>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</si>
  <si>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</si>
  <si>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</si>
  <si>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</si>
  <si>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</si>
  <si>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</si>
  <si>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</si>
  <si>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</si>
  <si>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</si>
  <si>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</si>
  <si>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</si>
  <si>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</si>
  <si>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</si>
  <si>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</si>
  <si>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</si>
  <si>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</si>
  <si>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</si>
  <si>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</si>
  <si>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</si>
  <si>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</si>
  <si>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</si>
  <si>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</si>
  <si>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</si>
  <si>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</si>
  <si>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</si>
  <si>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</si>
  <si>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</si>
  <si>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</si>
  <si>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</si>
  <si>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</si>
  <si>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</si>
  <si>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</si>
  <si>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</si>
  <si>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</si>
  <si>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</si>
  <si>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</si>
  <si>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</si>
  <si>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</si>
  <si>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</si>
  <si>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</si>
  <si>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</si>
  <si>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</si>
  <si>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</si>
  <si>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</si>
  <si>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</si>
  <si>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</si>
  <si>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</si>
  <si>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</si>
  <si>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</si>
  <si>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</si>
  <si>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</si>
  <si>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</si>
  <si>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</si>
  <si>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</si>
  <si>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</si>
  <si>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</si>
  <si>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</si>
  <si>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</si>
  <si>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</si>
  <si>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</si>
  <si>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</si>
  <si>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</si>
  <si>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</si>
  <si>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</si>
  <si>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</si>
  <si>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</si>
  <si>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</si>
  <si>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</si>
  <si>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</si>
  <si>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</si>
  <si>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</si>
  <si>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</si>
  <si>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</si>
  <si>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</si>
  <si>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</si>
  <si>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</si>
  <si>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</si>
  <si>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</si>
  <si>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</si>
  <si>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</si>
  <si>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</si>
  <si>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</si>
  <si>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</si>
  <si>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</si>
  <si>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</si>
  <si>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</si>
  <si>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</si>
  <si>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</si>
  <si>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</si>
  <si>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</si>
  <si>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</si>
  <si>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</si>
  <si>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</si>
  <si>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</si>
  <si>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</si>
  <si>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</si>
  <si>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</si>
  <si>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</si>
  <si>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</si>
  <si>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</si>
  <si>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</si>
  <si>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</si>
  <si>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</si>
  <si>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</si>
  <si>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</si>
  <si>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</si>
  <si>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</si>
  <si>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</si>
  <si>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</si>
  <si>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</si>
  <si>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</si>
  <si>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</si>
  <si>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</si>
  <si>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</si>
  <si>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</si>
  <si>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</si>
  <si>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</si>
  <si>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</si>
  <si>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</si>
  <si>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</si>
  <si>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</si>
  <si>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</si>
  <si>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</si>
  <si>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</si>
  <si>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</si>
  <si>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</si>
  <si>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</si>
  <si>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</si>
  <si>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</si>
  <si>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</si>
  <si>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</si>
  <si>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</si>
  <si>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</si>
  <si>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</si>
  <si>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</si>
  <si>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</si>
  <si>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</si>
  <si>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</si>
  <si>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</si>
  <si>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</si>
  <si>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</si>
  <si>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</si>
  <si>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</si>
  <si>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</si>
  <si>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</si>
  <si>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</si>
  <si>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</si>
  <si>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</si>
  <si>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</si>
  <si>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</si>
  <si>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</si>
  <si>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</si>
  <si>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</si>
  <si>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</si>
  <si>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</si>
  <si>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</si>
  <si>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</si>
  <si>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</si>
  <si>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</si>
  <si>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</si>
  <si>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</si>
  <si>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</si>
  <si>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</si>
  <si>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</si>
  <si>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</si>
  <si>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</si>
  <si>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</si>
  <si>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</si>
  <si>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</si>
  <si>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</si>
  <si>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</si>
  <si>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</si>
  <si>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</si>
  <si>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</si>
  <si>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</si>
  <si>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</si>
  <si>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</si>
  <si>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</si>
  <si>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</si>
  <si>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</si>
  <si>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</si>
  <si>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</si>
  <si>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</si>
  <si>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</si>
  <si>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</si>
  <si>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</si>
  <si>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</si>
  <si>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</si>
  <si>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</si>
  <si>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</si>
  <si>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</si>
  <si>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</si>
  <si>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</si>
  <si>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</si>
  <si>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</si>
  <si>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</si>
  <si>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</si>
  <si>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</si>
  <si>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</si>
  <si>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</si>
  <si>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</si>
  <si>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</si>
  <si>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</si>
  <si>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</si>
  <si>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</si>
  <si>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</si>
  <si>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</si>
  <si>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</si>
  <si>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</si>
  <si>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</si>
  <si>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</si>
  <si>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</si>
  <si>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</si>
  <si>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</si>
  <si>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</si>
  <si>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</si>
  <si>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</si>
  <si>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</si>
  <si>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</si>
  <si>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</si>
  <si>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</si>
  <si>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</si>
  <si>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</si>
  <si>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</si>
  <si>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</si>
  <si>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</si>
  <si>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</si>
  <si>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</si>
  <si>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</si>
  <si>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</si>
  <si>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</si>
  <si>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</si>
  <si>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</si>
  <si>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</si>
  <si>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</si>
  <si>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</si>
  <si>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</si>
  <si>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</si>
  <si>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</si>
  <si>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</si>
  <si>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</si>
  <si>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</si>
  <si>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</si>
  <si>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</si>
  <si>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</si>
  <si>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</si>
  <si>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</si>
  <si>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</si>
  <si>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</si>
  <si>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</si>
  <si>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</si>
  <si>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</si>
  <si>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</si>
  <si>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</si>
  <si>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</si>
  <si>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</si>
  <si>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</si>
  <si>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</si>
  <si>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</si>
  <si>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</si>
  <si>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</si>
  <si>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</si>
  <si>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</si>
  <si>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</si>
  <si>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</si>
  <si>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</si>
  <si>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</si>
  <si>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</si>
  <si>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</si>
  <si>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</si>
  <si>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</si>
  <si>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</si>
  <si>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</si>
  <si>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</si>
  <si>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</si>
  <si>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</si>
  <si>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</si>
  <si>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</si>
  <si>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</si>
  <si>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</si>
  <si>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</si>
  <si>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</si>
  <si>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</si>
  <si>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</si>
  <si>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</si>
  <si>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</si>
  <si>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</si>
  <si>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</si>
  <si>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</si>
  <si>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</si>
  <si>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</si>
  <si>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</si>
  <si>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</si>
  <si>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</si>
  <si>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</si>
  <si>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</si>
  <si>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</si>
  <si>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</si>
  <si>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</si>
  <si>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</si>
  <si>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</si>
  <si>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</si>
  <si>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</si>
  <si>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</si>
  <si>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</si>
  <si>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</si>
  <si>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</si>
  <si>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</si>
  <si>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</si>
  <si>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</si>
  <si>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</si>
  <si>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</si>
  <si>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</si>
  <si>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</si>
  <si>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</si>
  <si>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</si>
  <si>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</si>
  <si>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</si>
  <si>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</si>
  <si>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</si>
  <si>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</si>
  <si>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</si>
  <si>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</si>
  <si>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</si>
  <si>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</si>
  <si>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</si>
  <si>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</si>
  <si>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</si>
  <si>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</si>
  <si>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</si>
  <si>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</si>
  <si>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</si>
  <si>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</si>
  <si>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</si>
  <si>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</si>
  <si>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</si>
  <si>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</si>
  <si>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</si>
  <si>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</si>
  <si>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</si>
  <si>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</si>
  <si>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</si>
  <si>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</si>
  <si>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</si>
  <si>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</si>
  <si>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</si>
  <si>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</si>
  <si>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</si>
  <si>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</si>
  <si>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</si>
  <si>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</si>
  <si>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</si>
  <si>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</si>
  <si>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</si>
  <si>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</si>
  <si>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</si>
  <si>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</si>
  <si>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</si>
  <si>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</si>
  <si>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</si>
  <si>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</si>
  <si>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</si>
  <si>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</si>
  <si>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</si>
  <si>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</si>
  <si>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</si>
  <si>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</si>
  <si>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</si>
  <si>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</si>
  <si>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</si>
  <si>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</si>
  <si>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</si>
  <si>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</si>
  <si>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</si>
  <si>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</si>
  <si>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</si>
  <si>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</si>
  <si>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</si>
  <si>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</si>
  <si>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</si>
  <si>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</si>
  <si>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</si>
  <si>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</si>
  <si>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</si>
  <si>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</si>
  <si>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</si>
  <si>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</si>
  <si>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</si>
  <si>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</si>
  <si>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</si>
  <si>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</si>
  <si>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</si>
  <si>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</si>
  <si>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</si>
  <si>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</si>
  <si>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</si>
  <si>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</si>
  <si>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</si>
  <si>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</si>
  <si>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</si>
  <si>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</si>
  <si>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</si>
  <si>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</si>
  <si>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</si>
  <si>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</si>
  <si>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</si>
  <si>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</si>
  <si>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</si>
  <si>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</si>
  <si>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</si>
  <si>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</si>
  <si>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</si>
  <si>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</si>
  <si>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</si>
  <si>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</si>
  <si>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</si>
  <si>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</si>
  <si>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</si>
  <si>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</si>
  <si>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</si>
  <si>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</si>
  <si>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</si>
  <si>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</si>
  <si>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</si>
  <si>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</si>
  <si>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</si>
  <si>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</si>
  <si>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</si>
  <si>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</si>
  <si>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</si>
  <si>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</si>
  <si>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</si>
  <si>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</si>
  <si>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</si>
  <si>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</si>
  <si>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</si>
  <si>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</si>
  <si>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</si>
  <si>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</si>
  <si>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</si>
  <si>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</si>
  <si>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</si>
  <si>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</si>
  <si>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</si>
  <si>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</si>
  <si>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</si>
  <si>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</si>
  <si>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</si>
  <si>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</si>
  <si>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</si>
  <si>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</si>
  <si>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</si>
  <si>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</si>
  <si>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</si>
  <si>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</si>
  <si>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</si>
  <si>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</si>
  <si>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</si>
  <si>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</si>
  <si>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</si>
  <si>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</si>
  <si>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</si>
  <si>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</si>
  <si>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</si>
  <si>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</si>
  <si>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</si>
  <si>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</si>
  <si>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</si>
  <si>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</si>
  <si>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</si>
  <si>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</si>
  <si>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</si>
  <si>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</si>
  <si>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</si>
  <si>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</si>
  <si>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</si>
  <si>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</si>
  <si>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</si>
  <si>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</si>
  <si>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</si>
  <si>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</si>
  <si>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</si>
  <si>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</si>
  <si>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</si>
  <si>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</si>
  <si>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</si>
  <si>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</si>
  <si>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</si>
  <si>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</si>
  <si>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</si>
  <si>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</si>
  <si>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</si>
  <si>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</si>
  <si>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</si>
  <si>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</si>
  <si>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</si>
  <si>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</si>
  <si>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</si>
  <si>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</si>
  <si>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</si>
  <si>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</si>
  <si>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</si>
  <si>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</si>
  <si>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</si>
  <si>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</si>
  <si>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</si>
  <si>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</si>
  <si>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</si>
  <si>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</si>
  <si>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</si>
  <si>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</si>
  <si>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</si>
  <si>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</si>
  <si>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</si>
  <si>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</si>
  <si>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</si>
  <si>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</si>
  <si>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</si>
  <si>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</si>
  <si>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</si>
  <si>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</si>
  <si>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</si>
  <si>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</si>
  <si>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</si>
  <si>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</si>
  <si>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</si>
  <si>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</si>
  <si>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</si>
  <si>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</si>
  <si>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</si>
  <si>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</si>
  <si>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</si>
  <si>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</si>
  <si>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</si>
  <si>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</si>
  <si>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</si>
  <si>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</si>
  <si>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</si>
  <si>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</si>
  <si>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</si>
  <si>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</si>
  <si>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</si>
  <si>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</si>
  <si>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</si>
  <si>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</si>
  <si>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</si>
  <si>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</si>
  <si>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</si>
  <si>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</si>
  <si>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</si>
  <si>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</si>
  <si>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</si>
  <si>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</si>
  <si>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</si>
  <si>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</si>
  <si>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</si>
  <si>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</si>
  <si>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</si>
  <si>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</si>
  <si>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</si>
  <si>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</si>
  <si>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</si>
  <si>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</si>
  <si>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</si>
  <si>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</si>
  <si>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</si>
  <si>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</si>
  <si>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</si>
  <si>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</si>
  <si>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</si>
  <si>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</si>
  <si>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</si>
  <si>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</si>
  <si>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</si>
  <si>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</si>
  <si>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</si>
  <si>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</si>
  <si>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</si>
  <si>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</si>
  <si>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</si>
  <si>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</si>
  <si>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</si>
  <si>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</si>
  <si>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</si>
  <si>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</si>
  <si>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</si>
  <si>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</si>
  <si>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</si>
  <si>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</si>
  <si>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</si>
  <si>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</si>
  <si>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</si>
  <si>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</si>
  <si>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</si>
  <si>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</si>
  <si>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</si>
  <si>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</si>
  <si>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</si>
  <si>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</si>
  <si>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</si>
  <si>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</si>
  <si>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</si>
  <si>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</si>
  <si>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</si>
  <si>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</si>
  <si>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</si>
  <si>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</si>
  <si>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</si>
  <si>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</si>
  <si>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</si>
  <si>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</si>
  <si>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</si>
  <si>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</si>
  <si>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</si>
  <si>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</si>
  <si>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</si>
  <si>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</si>
  <si>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</si>
  <si>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</si>
  <si>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</si>
  <si>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</si>
  <si>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</si>
  <si>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</si>
  <si>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</si>
  <si>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</si>
  <si>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</si>
  <si>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</si>
  <si>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</si>
  <si>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</si>
  <si>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</si>
  <si>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</si>
  <si>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</si>
  <si>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</si>
  <si>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</si>
  <si>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</si>
  <si>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</si>
  <si>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</si>
  <si>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</si>
  <si>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</si>
  <si>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</si>
  <si>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</si>
  <si>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</si>
  <si>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</si>
  <si>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</si>
  <si>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</si>
  <si>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</si>
  <si>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</si>
  <si>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</si>
  <si>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</si>
  <si>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</si>
  <si>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</si>
  <si>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</si>
  <si>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</si>
  <si>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</si>
  <si>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</si>
  <si>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</si>
  <si>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</si>
  <si>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</si>
  <si>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</si>
  <si>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</si>
  <si>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</si>
  <si>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</si>
  <si>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</si>
  <si>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</si>
  <si>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</si>
  <si>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</si>
  <si>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</si>
  <si>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</si>
  <si>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</si>
  <si>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</si>
  <si>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</si>
  <si>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</si>
  <si>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</si>
  <si>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</si>
  <si>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</si>
  <si>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</si>
  <si>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</si>
  <si>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</si>
  <si>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</si>
  <si>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</si>
  <si>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</si>
  <si>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</si>
  <si>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</si>
  <si>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</si>
  <si>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</si>
  <si>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</si>
  <si>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</si>
  <si>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</si>
  <si>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</si>
  <si>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</si>
  <si>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</si>
  <si>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</si>
  <si>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</si>
  <si>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</si>
  <si>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</si>
  <si>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</si>
  <si>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</si>
  <si>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</si>
  <si>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</si>
  <si>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</si>
  <si>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</si>
  <si>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</si>
  <si>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</si>
  <si>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</si>
  <si>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</si>
  <si>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</si>
  <si>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</si>
  <si>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</si>
  <si>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</si>
  <si>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</si>
  <si>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</si>
  <si>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</si>
  <si>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</si>
  <si>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</si>
  <si>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</si>
  <si>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</si>
  <si>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</si>
  <si>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</si>
  <si>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</si>
  <si>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</si>
  <si>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</si>
  <si>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</si>
  <si>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</si>
  <si>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</si>
  <si>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</si>
  <si>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</si>
  <si>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</si>
  <si>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</si>
  <si>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</si>
  <si>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</si>
  <si>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</si>
  <si>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</si>
  <si>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</si>
  <si>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</si>
  <si>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</si>
  <si>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</si>
  <si>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</si>
  <si>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</si>
  <si>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</si>
  <si>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</si>
  <si>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</si>
  <si>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</si>
  <si>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</si>
  <si>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</si>
  <si>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</si>
  <si>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</si>
  <si>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</si>
  <si>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</si>
  <si>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</si>
  <si>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</si>
  <si>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</si>
  <si>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</si>
  <si>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</si>
  <si>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</si>
  <si>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</si>
  <si>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</si>
  <si>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</si>
  <si>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</si>
  <si>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</si>
  <si>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</si>
  <si>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</si>
  <si>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</si>
  <si>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</si>
  <si>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</si>
  <si>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</si>
  <si>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</si>
  <si>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</si>
  <si>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</si>
  <si>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</si>
  <si>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</si>
  <si>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</si>
  <si>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</si>
  <si>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</si>
  <si>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</si>
  <si>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</si>
  <si>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</si>
  <si>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</si>
  <si>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</si>
  <si>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</si>
  <si>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</si>
  <si>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</si>
  <si>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</si>
  <si>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</si>
  <si>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</si>
  <si>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</si>
  <si>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</si>
  <si>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</si>
  <si>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</si>
  <si>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</si>
  <si>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</si>
  <si>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</si>
  <si>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</si>
  <si>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</si>
  <si>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</si>
  <si>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</si>
  <si>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</si>
  <si>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</si>
  <si>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</si>
  <si>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</si>
  <si>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</si>
  <si>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</si>
  <si>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</si>
  <si>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</si>
  <si>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</si>
  <si>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</si>
  <si>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</si>
  <si>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</si>
  <si>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</si>
  <si>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</si>
  <si>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</si>
  <si>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</si>
  <si>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</si>
  <si>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</si>
  <si>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</si>
  <si>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</si>
  <si>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</si>
  <si>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</si>
  <si>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</si>
  <si>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</si>
  <si>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</si>
  <si>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</si>
  <si>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</si>
  <si>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</si>
  <si>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</si>
  <si>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</si>
  <si>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</si>
  <si>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</si>
  <si>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</si>
  <si>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</si>
  <si>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</si>
  <si>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</si>
  <si>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</si>
  <si>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</si>
  <si>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</si>
  <si>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</si>
  <si>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</si>
  <si>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</si>
  <si>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</si>
  <si>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</si>
  <si>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</si>
  <si>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</si>
  <si>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</si>
  <si>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</si>
  <si>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</si>
  <si>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</si>
  <si>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</si>
  <si>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</si>
  <si>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</si>
  <si>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</si>
  <si>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</si>
  <si>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</si>
  <si>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</si>
  <si>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</si>
  <si>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</si>
  <si>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</si>
  <si>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</si>
  <si>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</si>
  <si>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</si>
  <si>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</si>
  <si>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</si>
  <si>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</si>
  <si>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</si>
  <si>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</si>
  <si>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</si>
  <si>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</si>
  <si>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</si>
  <si>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</si>
  <si>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</si>
  <si>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</si>
  <si>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</si>
  <si>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</si>
  <si>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</si>
  <si>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</si>
  <si>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</si>
  <si>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</si>
  <si>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</si>
  <si>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</si>
  <si>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</si>
  <si>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</si>
  <si>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</si>
  <si>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</si>
  <si>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</si>
  <si>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</si>
  <si>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</si>
  <si>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</si>
  <si>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</si>
  <si>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</si>
  <si>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</si>
  <si>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</si>
  <si>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</si>
  <si>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</si>
  <si>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</si>
  <si>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</si>
  <si>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</si>
  <si>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</si>
  <si>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</si>
  <si>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</si>
  <si>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</si>
  <si>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</si>
  <si>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</si>
  <si>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</si>
  <si>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</si>
  <si>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</si>
  <si>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</si>
  <si>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</si>
  <si>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</si>
  <si>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</si>
  <si>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</si>
  <si>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</si>
  <si>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</si>
  <si>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</si>
  <si>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</si>
  <si>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</si>
  <si>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</si>
  <si>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</si>
  <si>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</si>
  <si>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</si>
  <si>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</si>
  <si>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</si>
  <si>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</si>
  <si>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</si>
  <si>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</si>
  <si>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</si>
  <si>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</si>
  <si>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</si>
  <si>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</si>
  <si>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</si>
  <si>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</si>
  <si>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</si>
  <si>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</si>
  <si>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</si>
  <si>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</si>
  <si>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</si>
  <si>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</si>
  <si>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</si>
  <si>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</si>
  <si>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</si>
  <si>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</si>
  <si>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</si>
  <si>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</si>
  <si>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</si>
  <si>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</si>
  <si>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</si>
  <si>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</si>
  <si>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</si>
  <si>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</si>
  <si>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</si>
  <si>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</si>
  <si>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</si>
  <si>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</si>
  <si>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</si>
  <si>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</si>
  <si>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</si>
  <si>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</si>
  <si>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</si>
  <si>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</si>
  <si>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</si>
  <si>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</si>
  <si>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</si>
  <si>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</si>
  <si>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</si>
  <si>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</si>
  <si>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</si>
  <si>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</si>
  <si>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</si>
  <si>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</si>
  <si>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</si>
  <si>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</si>
  <si>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</si>
  <si>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</si>
  <si>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</si>
  <si>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</si>
  <si>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</si>
  <si>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</si>
  <si>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</si>
  <si>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</si>
  <si>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</si>
  <si>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</si>
  <si>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</si>
  <si>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</si>
  <si>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</si>
  <si>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</si>
  <si>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</si>
  <si>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</si>
  <si>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</si>
  <si>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</si>
  <si>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</si>
  <si>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</si>
  <si>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</si>
  <si>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</si>
  <si>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</si>
  <si>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</si>
  <si>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</si>
  <si>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</si>
  <si>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</si>
  <si>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</si>
  <si>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</si>
  <si>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</si>
  <si>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</si>
  <si>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</si>
  <si>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</si>
  <si>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</si>
  <si>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</si>
  <si>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</si>
  <si>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</si>
  <si>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</si>
  <si>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</si>
  <si>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</si>
  <si>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</si>
  <si>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</si>
  <si>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</si>
  <si>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</si>
  <si>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</si>
  <si>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</si>
  <si>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</si>
  <si>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</si>
  <si>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</si>
  <si>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</si>
  <si>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</si>
  <si>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</si>
  <si>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</si>
  <si>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</si>
  <si>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</si>
  <si>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</si>
  <si>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</si>
  <si>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</si>
  <si>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</si>
  <si>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</si>
  <si>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</si>
  <si>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</si>
  <si>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</si>
  <si>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</si>
  <si>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</si>
  <si>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</si>
  <si>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</si>
  <si>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</si>
  <si>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</si>
  <si>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</si>
  <si>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</si>
  <si>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</si>
  <si>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</si>
  <si>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</si>
  <si>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</si>
  <si>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</si>
  <si>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</si>
  <si>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</si>
  <si>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</si>
  <si>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</si>
  <si>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</si>
  <si>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</si>
  <si>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</si>
  <si>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</si>
  <si>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</si>
  <si>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</si>
  <si>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</si>
  <si>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</si>
  <si>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</si>
  <si>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</si>
  <si>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</si>
  <si>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</si>
  <si>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</si>
  <si>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</si>
  <si>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</si>
  <si>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</si>
  <si>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</si>
  <si>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</si>
  <si>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</si>
  <si>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</si>
  <si>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</si>
  <si>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</si>
  <si>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</si>
  <si>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</si>
  <si>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</si>
  <si>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</si>
  <si>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</si>
  <si>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</si>
  <si>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</si>
  <si>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</si>
  <si>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</si>
  <si>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</si>
  <si>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</si>
  <si>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</si>
  <si>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</si>
  <si>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</si>
  <si>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</si>
  <si>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</si>
  <si>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</si>
  <si>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</si>
  <si>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</si>
  <si>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</si>
  <si>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</si>
  <si>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</si>
  <si>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</si>
  <si>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</si>
  <si>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</si>
  <si>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</si>
  <si>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</si>
  <si>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</si>
  <si>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</si>
  <si>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</si>
  <si>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</si>
  <si>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</si>
  <si>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</si>
  <si>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</si>
  <si>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</si>
  <si>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</si>
  <si>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</si>
  <si>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</si>
  <si>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</si>
  <si>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</si>
  <si>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</si>
  <si>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</si>
  <si>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</si>
  <si>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</si>
  <si>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</si>
  <si>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</si>
  <si>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</si>
  <si>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</si>
  <si>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</si>
  <si>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</si>
  <si>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</si>
  <si>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</si>
  <si>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</si>
  <si>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</si>
  <si>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</si>
  <si>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</si>
  <si>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</si>
  <si>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</si>
  <si>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</si>
  <si>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</si>
  <si>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</si>
  <si>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</si>
  <si>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</si>
  <si>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</si>
  <si>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</si>
  <si>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</si>
  <si>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</si>
  <si>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</si>
  <si>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</si>
  <si>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</si>
  <si>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</si>
  <si>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</si>
  <si>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</si>
  <si>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</si>
  <si>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</si>
  <si>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</si>
  <si>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</si>
  <si>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</si>
  <si>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</si>
  <si>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</si>
  <si>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</si>
  <si>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</si>
  <si>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</si>
  <si>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</si>
  <si>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</si>
  <si>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</si>
  <si>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</si>
  <si>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</si>
  <si>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</si>
  <si>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</si>
  <si>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</si>
  <si>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</si>
  <si>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</si>
  <si>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</si>
  <si>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</si>
  <si>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</si>
  <si>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</si>
  <si>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</si>
  <si>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</si>
  <si>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</si>
  <si>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</si>
  <si>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</si>
  <si>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</si>
  <si>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</si>
  <si>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</si>
  <si>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</si>
  <si>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</si>
  <si>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</si>
  <si>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</si>
  <si>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</si>
  <si>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</si>
  <si>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</si>
  <si>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</si>
  <si>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</si>
  <si>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</si>
  <si>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</si>
  <si>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</si>
  <si>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</si>
  <si>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</si>
  <si>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</si>
  <si>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</si>
  <si>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</si>
  <si>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</si>
  <si>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</si>
  <si>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</si>
  <si>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</si>
  <si>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</si>
  <si>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</si>
  <si>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</si>
  <si>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</si>
  <si>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</si>
  <si>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</si>
  <si>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</si>
  <si>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</si>
  <si>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</si>
  <si>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</si>
  <si>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</si>
  <si>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</si>
  <si>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</si>
  <si>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</si>
  <si>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</si>
  <si>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</si>
  <si>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</si>
  <si>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</si>
  <si>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</si>
  <si>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</si>
  <si>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</si>
  <si>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</si>
  <si>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</si>
  <si>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</si>
  <si>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</si>
  <si>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</si>
  <si>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</si>
  <si>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</si>
  <si>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</si>
  <si>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</si>
  <si>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</si>
  <si>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</si>
  <si>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</si>
  <si>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</si>
  <si>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</si>
  <si>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</si>
  <si>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</si>
  <si>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</si>
  <si>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</si>
  <si>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</si>
  <si>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</si>
  <si>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</si>
  <si>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</si>
  <si>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</si>
  <si>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</si>
  <si>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</si>
  <si>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</si>
  <si>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</si>
  <si>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</si>
  <si>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</si>
  <si>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</si>
  <si>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</si>
  <si>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</si>
  <si>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</si>
  <si>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</si>
  <si>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</si>
  <si>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</si>
  <si>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</si>
  <si>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</si>
  <si>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</si>
  <si>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</si>
  <si>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</si>
  <si>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</si>
  <si>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</si>
  <si>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</si>
  <si>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</si>
  <si>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</si>
  <si>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</si>
  <si>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</si>
  <si>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</si>
  <si>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</si>
  <si>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</si>
  <si>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</si>
  <si>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</si>
  <si>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</si>
  <si>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</si>
  <si>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</si>
  <si>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</si>
  <si>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</si>
  <si>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</si>
  <si>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</si>
  <si>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</si>
  <si>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</si>
  <si>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</si>
  <si>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</si>
  <si>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</si>
  <si>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</si>
  <si>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</si>
  <si>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</si>
  <si>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</si>
  <si>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</si>
  <si>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</si>
  <si>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</si>
  <si>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</si>
  <si>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</si>
  <si>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</si>
  <si>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</si>
  <si>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</si>
  <si>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</si>
  <si>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</si>
  <si>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</si>
  <si>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</si>
  <si>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</si>
  <si>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</si>
  <si>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</si>
  <si>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</si>
  <si>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</si>
  <si>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</si>
  <si>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</si>
  <si>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</si>
  <si>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</si>
  <si>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</si>
  <si>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</si>
  <si>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</si>
  <si>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</si>
  <si>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</si>
  <si>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</si>
  <si>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</si>
  <si>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</si>
  <si>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</si>
  <si>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</si>
  <si>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</si>
  <si>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</si>
  <si>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</si>
  <si>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</si>
  <si>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</si>
  <si>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</si>
  <si>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</si>
  <si>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</si>
  <si>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</si>
  <si>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</si>
  <si>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</si>
  <si>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</si>
  <si>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</si>
  <si>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</si>
  <si>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</si>
  <si>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</si>
  <si>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</si>
  <si>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</si>
  <si>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</si>
  <si>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</si>
  <si>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</si>
  <si>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</si>
  <si>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</si>
  <si>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</si>
  <si>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</si>
  <si>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</si>
  <si>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</si>
  <si>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</si>
  <si>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</si>
  <si>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</si>
  <si>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</si>
  <si>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</si>
  <si>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</si>
  <si>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</si>
  <si>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</si>
  <si>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</si>
  <si>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</si>
  <si>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</si>
  <si>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</si>
  <si>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</si>
  <si>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</si>
  <si>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</si>
  <si>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</si>
  <si>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</si>
  <si>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</si>
  <si>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</si>
  <si>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</si>
  <si>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</si>
  <si>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</si>
  <si>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</si>
  <si>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</si>
  <si>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</si>
  <si>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</si>
  <si>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</si>
  <si>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</si>
  <si>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</si>
  <si>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</si>
  <si>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</si>
  <si>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</si>
  <si>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</si>
  <si>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</si>
  <si>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</si>
  <si>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</si>
  <si>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</si>
  <si>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</si>
  <si>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</si>
  <si>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</si>
  <si>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</si>
  <si>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</si>
  <si>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</si>
  <si>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</si>
  <si>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</si>
  <si>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</si>
  <si>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</si>
  <si>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</si>
  <si>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</si>
  <si>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</si>
  <si>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</si>
  <si>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</si>
  <si>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</si>
  <si>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</si>
  <si>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</si>
  <si>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</si>
  <si>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</si>
  <si>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</si>
  <si>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</si>
  <si>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</si>
  <si>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</si>
  <si>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</si>
  <si>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</si>
  <si>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</si>
  <si>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</si>
  <si>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</si>
  <si>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</si>
  <si>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</si>
  <si>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</si>
  <si>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</si>
  <si>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</si>
  <si>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</si>
  <si>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</si>
  <si>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</si>
  <si>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</si>
  <si>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</si>
  <si>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</si>
  <si>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</si>
  <si>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</si>
  <si>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</si>
  <si>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</si>
  <si>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</si>
  <si>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</si>
  <si>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</si>
  <si>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</si>
  <si>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</si>
  <si>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</si>
  <si>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</si>
  <si>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</si>
  <si>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</si>
  <si>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</si>
  <si>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</si>
  <si>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</si>
  <si>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</si>
  <si>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</si>
  <si>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</si>
  <si>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</si>
  <si>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</si>
  <si>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</si>
  <si>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</si>
  <si>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</si>
  <si>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</si>
  <si>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</si>
  <si>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</si>
  <si>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</si>
  <si>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</si>
  <si>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</si>
  <si>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</si>
  <si>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</si>
  <si>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</si>
  <si>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</si>
  <si>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</si>
  <si>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</si>
  <si>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</si>
  <si>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</si>
  <si>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</si>
  <si>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</si>
  <si>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</si>
  <si>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</si>
  <si>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</si>
  <si>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</si>
  <si>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</si>
  <si>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</si>
  <si>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</si>
  <si>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</si>
  <si>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</si>
  <si>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</si>
  <si>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</si>
  <si>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</si>
  <si>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</si>
  <si>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</si>
  <si>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</si>
  <si>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</si>
  <si>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</si>
  <si>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</si>
  <si>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</si>
  <si>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</si>
  <si>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</si>
  <si>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</si>
  <si>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</si>
  <si>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</si>
  <si>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</si>
  <si>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</si>
  <si>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</si>
  <si>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</si>
  <si>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</si>
  <si>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</si>
  <si>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</si>
  <si>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</si>
  <si>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</si>
  <si>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</si>
  <si>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</si>
  <si>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</si>
  <si>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</si>
  <si>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</si>
  <si>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</si>
  <si>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</si>
  <si>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</si>
  <si>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</si>
  <si>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</si>
  <si>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</si>
  <si>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</si>
  <si>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</si>
  <si>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</si>
  <si>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</si>
  <si>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</si>
  <si>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</si>
  <si>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</si>
  <si>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</si>
  <si>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</si>
  <si>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</si>
  <si>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</si>
  <si>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</si>
  <si>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</si>
  <si>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</si>
  <si>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</si>
  <si>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</si>
  <si>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</si>
  <si>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</si>
  <si>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</si>
  <si>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</si>
  <si>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</si>
  <si>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</si>
  <si>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</si>
  <si>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</si>
  <si>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</si>
  <si>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</si>
  <si>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</si>
  <si>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</si>
  <si>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</si>
  <si>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</si>
  <si>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</si>
  <si>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</si>
  <si>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</si>
  <si>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</si>
  <si>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</si>
  <si>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</si>
  <si>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</si>
  <si>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</si>
  <si>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</si>
  <si>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</si>
  <si>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</si>
  <si>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</si>
  <si>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</si>
  <si>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</si>
  <si>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</si>
  <si>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</si>
  <si>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</si>
  <si>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</si>
  <si>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</si>
  <si>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</si>
  <si>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</si>
  <si>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</si>
  <si>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</si>
  <si>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</si>
  <si>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</si>
  <si>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</si>
  <si>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</si>
  <si>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</si>
  <si>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</si>
  <si>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</si>
  <si>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</si>
  <si>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</si>
  <si>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</si>
  <si>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</si>
  <si>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</si>
  <si>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</si>
  <si>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</si>
  <si>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</si>
  <si>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</si>
  <si>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</si>
  <si>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</si>
  <si>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</si>
  <si>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</si>
  <si>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</si>
  <si>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</si>
  <si>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</si>
  <si>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</si>
  <si>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</si>
  <si>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</si>
  <si>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</si>
  <si>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</si>
  <si>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</si>
  <si>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</si>
  <si>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</si>
  <si>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</si>
  <si>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</si>
  <si>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</si>
  <si>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</si>
  <si>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</si>
  <si>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</si>
  <si>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</si>
  <si>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</si>
  <si>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</si>
  <si>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</si>
  <si>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</si>
  <si>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</si>
  <si>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</si>
  <si>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</si>
  <si>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</si>
  <si>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</si>
  <si>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</si>
  <si>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</si>
  <si>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</si>
  <si>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</si>
  <si>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</si>
  <si>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</si>
  <si>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</si>
  <si>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</si>
  <si>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</si>
  <si>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</si>
  <si>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</si>
  <si>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</si>
  <si>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</si>
  <si>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</si>
  <si>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</si>
  <si>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</si>
  <si>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</si>
  <si>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</si>
  <si>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</si>
  <si>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</si>
  <si>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</si>
  <si>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</si>
  <si>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</si>
  <si>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</si>
  <si>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</si>
  <si>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</si>
  <si>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</si>
  <si>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</si>
  <si>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</si>
  <si>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</si>
  <si>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</si>
  <si>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</si>
  <si>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</si>
  <si>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</si>
  <si>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</si>
  <si>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</si>
  <si>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</si>
  <si>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</si>
  <si>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</si>
  <si>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</si>
  <si>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</si>
  <si>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</si>
  <si>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</si>
  <si>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</si>
  <si>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</si>
  <si>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</si>
  <si>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</si>
  <si>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</si>
  <si>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</si>
  <si>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</si>
  <si>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</si>
  <si>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</si>
  <si>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</si>
  <si>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</si>
  <si>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</si>
  <si>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</si>
  <si>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</si>
  <si>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</si>
  <si>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</si>
  <si>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</si>
  <si>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</si>
  <si>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</si>
  <si>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</si>
  <si>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</si>
  <si>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</si>
  <si>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</si>
  <si>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</si>
  <si>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</si>
  <si>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</si>
  <si>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</si>
  <si>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</si>
  <si>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</si>
  <si>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</si>
  <si>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</si>
  <si>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</si>
  <si>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</si>
  <si>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</si>
  <si>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</si>
  <si>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</si>
  <si>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</si>
  <si>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</si>
  <si>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</si>
  <si>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</si>
  <si>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</si>
  <si>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</si>
  <si>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</si>
  <si>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</si>
  <si>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</si>
  <si>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</si>
  <si>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</si>
  <si>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</si>
  <si>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</si>
  <si>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</si>
  <si>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</si>
  <si>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</si>
  <si>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</si>
  <si>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</si>
  <si>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</si>
  <si>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</si>
  <si>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</si>
  <si>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</si>
  <si>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</si>
  <si>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</si>
  <si>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</si>
  <si>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</si>
  <si>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</si>
  <si>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</si>
  <si>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</si>
  <si>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</si>
  <si>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</si>
  <si>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</si>
  <si>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</si>
  <si>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</si>
  <si>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</si>
  <si>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</si>
  <si>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</si>
  <si>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</si>
  <si>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</si>
  <si>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</si>
  <si>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</si>
  <si>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</si>
  <si>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</si>
  <si>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</si>
  <si>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</si>
  <si>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</si>
  <si>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</si>
  <si>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</si>
  <si>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</si>
  <si>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</si>
  <si>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</si>
  <si>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</si>
  <si>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</si>
  <si>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</si>
  <si>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</si>
  <si>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</si>
  <si>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</si>
  <si>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</si>
  <si>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</si>
  <si>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</si>
  <si>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</si>
  <si>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</si>
  <si>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</si>
  <si>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</si>
  <si>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</si>
  <si>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</si>
  <si>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</si>
  <si>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</si>
  <si>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</si>
  <si>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</si>
  <si>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</si>
  <si>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</si>
  <si>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</si>
  <si>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</si>
  <si>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</si>
  <si>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</si>
  <si>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</si>
  <si>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</si>
  <si>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</si>
  <si>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</si>
  <si>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</si>
  <si>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</si>
  <si>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</si>
  <si>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</si>
  <si>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</si>
  <si>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</si>
  <si>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</si>
  <si>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</si>
  <si>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</si>
  <si>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</si>
  <si>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</si>
  <si>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</si>
  <si>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</si>
  <si>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</si>
  <si>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</si>
  <si>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</si>
  <si>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</si>
  <si>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</si>
  <si>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</si>
  <si>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</si>
  <si>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</si>
  <si>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</si>
  <si>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</si>
  <si>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</si>
  <si>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</si>
  <si>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</si>
  <si>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</si>
  <si>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</si>
  <si>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</si>
  <si>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</si>
  <si>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</si>
  <si>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</si>
  <si>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</si>
  <si>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</si>
  <si>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</si>
  <si>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</si>
  <si>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</si>
  <si>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</si>
  <si>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</si>
  <si>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</si>
  <si>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</si>
  <si>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</si>
  <si>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</si>
  <si>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</si>
  <si>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</si>
  <si>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</si>
  <si>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</si>
  <si>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</si>
  <si>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</si>
  <si>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</si>
  <si>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</si>
  <si>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</si>
  <si>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</si>
  <si>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</si>
  <si>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</si>
  <si>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</si>
  <si>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</si>
  <si>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</si>
  <si>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</si>
  <si>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</si>
  <si>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</si>
  <si>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</si>
  <si>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</si>
  <si>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</si>
  <si>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</si>
  <si>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</si>
  <si>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</si>
  <si>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</si>
  <si>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</si>
  <si>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</si>
  <si>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</si>
  <si>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</si>
  <si>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</si>
  <si>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</si>
  <si>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</si>
  <si>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</si>
  <si>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</si>
  <si>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</si>
  <si>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</si>
  <si>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</si>
  <si>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</si>
  <si>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</si>
  <si>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</si>
  <si>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</si>
  <si>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</si>
  <si>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</si>
  <si>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</si>
  <si>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</si>
  <si>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</si>
  <si>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</si>
  <si>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</si>
  <si>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</si>
  <si>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</si>
  <si>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</si>
  <si>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</si>
  <si>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</si>
  <si>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</si>
  <si>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</si>
  <si>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</si>
  <si>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</si>
  <si>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</si>
  <si>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</si>
  <si>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</si>
  <si>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</si>
  <si>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</si>
  <si>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</si>
  <si>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</si>
  <si>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</si>
  <si>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</si>
  <si>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</si>
  <si>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</si>
  <si>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</si>
  <si>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</si>
  <si>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</si>
  <si>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</si>
  <si>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</si>
  <si>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</si>
  <si>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</si>
  <si>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</si>
  <si>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</si>
  <si>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</si>
  <si>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</si>
  <si>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</si>
  <si>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</si>
  <si>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</si>
  <si>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</si>
  <si>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</si>
  <si>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</si>
  <si>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</si>
  <si>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</si>
  <si>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</si>
  <si>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</si>
  <si>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</si>
  <si>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</si>
  <si>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</si>
  <si>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</si>
  <si>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</si>
  <si>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</si>
  <si>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</si>
  <si>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</si>
  <si>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</si>
  <si>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</si>
  <si>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</si>
  <si>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</si>
  <si>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</si>
  <si>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</si>
  <si>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</si>
  <si>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</si>
  <si>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</si>
  <si>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</si>
  <si>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</si>
  <si>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</si>
  <si>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</si>
  <si>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</si>
  <si>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</si>
  <si>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</si>
  <si>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</si>
  <si>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</si>
  <si>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</si>
  <si>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</si>
  <si>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</si>
  <si>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</si>
  <si>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</si>
  <si>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</si>
  <si>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</si>
  <si>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</si>
  <si>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</si>
  <si>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</si>
  <si>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</si>
  <si>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</si>
  <si>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</si>
  <si>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</si>
  <si>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</si>
  <si>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</si>
  <si>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</si>
  <si>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</si>
  <si>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</si>
  <si>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</si>
  <si>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</si>
  <si>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</si>
  <si>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</si>
  <si>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</si>
  <si>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</si>
  <si>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</si>
  <si>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</si>
  <si>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</si>
  <si>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</si>
  <si>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</si>
  <si>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</si>
  <si>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</si>
  <si>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</si>
  <si>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</si>
  <si>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</si>
  <si>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</si>
  <si>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</si>
  <si>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</si>
  <si>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</si>
  <si>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</si>
  <si>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</si>
  <si>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</si>
  <si>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</si>
  <si>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</si>
  <si>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</si>
  <si>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</si>
  <si>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</si>
  <si>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</si>
  <si>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</si>
  <si>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</si>
  <si>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</si>
  <si>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</si>
  <si>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</si>
  <si>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</si>
  <si>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</si>
  <si>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</si>
  <si>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</si>
  <si>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</si>
  <si>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</si>
  <si>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</si>
  <si>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</si>
  <si>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</si>
  <si>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</si>
  <si>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</si>
  <si>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</si>
  <si>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</si>
  <si>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</si>
  <si>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</si>
  <si>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</si>
  <si>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</si>
  <si>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</si>
  <si>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</si>
  <si>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</si>
  <si>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</si>
  <si>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</si>
  <si>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</si>
  <si>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</si>
  <si>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</si>
  <si>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</si>
  <si>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</si>
  <si>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</si>
  <si>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</si>
  <si>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</si>
  <si>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</si>
  <si>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</si>
  <si>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</si>
  <si>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</si>
  <si>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</si>
  <si>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</si>
  <si>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</si>
  <si>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</si>
  <si>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</si>
  <si>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</si>
  <si>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</si>
  <si>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</si>
  <si>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</si>
  <si>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</si>
  <si>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</si>
  <si>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</si>
  <si>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</si>
  <si>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</si>
  <si>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</si>
  <si>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</si>
  <si>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</si>
  <si>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</si>
  <si>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</si>
  <si>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</si>
  <si>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</si>
  <si>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</si>
  <si>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</si>
  <si>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</si>
  <si>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</si>
  <si>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</si>
  <si>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</si>
  <si>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</si>
  <si>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</si>
  <si>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</si>
  <si>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</si>
  <si>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</si>
  <si>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</si>
  <si>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</si>
  <si>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</si>
  <si>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</si>
  <si>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</si>
  <si>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</si>
  <si>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</si>
  <si>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</si>
  <si>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</si>
  <si>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</si>
  <si>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</si>
  <si>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</si>
  <si>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</si>
  <si>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</si>
  <si>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</si>
  <si>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</si>
  <si>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</si>
  <si>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</si>
  <si>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</si>
  <si>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</si>
  <si>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</si>
  <si>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</si>
  <si>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</si>
  <si>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</si>
  <si>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</si>
  <si>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</si>
  <si>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</si>
  <si>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</si>
  <si>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</si>
  <si>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</si>
  <si>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</si>
  <si>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</si>
  <si>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</si>
  <si>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</si>
  <si>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</si>
  <si>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</si>
  <si>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</si>
  <si>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</si>
  <si>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</si>
  <si>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</si>
  <si>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</si>
  <si>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</si>
  <si>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</si>
  <si>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</si>
  <si>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</si>
  <si>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</si>
  <si>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</si>
  <si>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</si>
  <si>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</si>
  <si>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</si>
  <si>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</si>
  <si>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</si>
  <si>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</si>
  <si>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</si>
  <si>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</si>
  <si>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</si>
  <si>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</si>
  <si>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</si>
  <si>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</si>
  <si>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</si>
  <si>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</si>
  <si>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</si>
  <si>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</si>
  <si>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</si>
  <si>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</si>
  <si>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</si>
  <si>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</si>
  <si>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</si>
  <si>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</si>
  <si>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</si>
  <si>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</si>
  <si>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</si>
  <si>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</si>
  <si>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</si>
  <si>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</si>
  <si>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</si>
  <si>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</si>
  <si>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</si>
  <si>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</si>
  <si>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</si>
  <si>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</si>
  <si>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</si>
  <si>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</si>
  <si>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</si>
  <si>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</si>
  <si>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</si>
  <si>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</si>
  <si>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</si>
  <si>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</si>
  <si>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</si>
  <si>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</si>
  <si>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</si>
  <si>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</si>
  <si>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</si>
  <si>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</si>
  <si>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</si>
  <si>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</si>
  <si>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</si>
  <si>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</si>
  <si>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</si>
  <si>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</si>
  <si>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</si>
  <si>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</si>
  <si>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</si>
  <si>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</si>
  <si>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</si>
  <si>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</si>
  <si>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</si>
  <si>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</si>
  <si>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</si>
  <si>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</si>
  <si>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</si>
  <si>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</si>
  <si>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</si>
  <si>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</si>
  <si>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</si>
  <si>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</si>
  <si>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</si>
  <si>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</si>
  <si>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</si>
  <si>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</si>
  <si>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</si>
  <si>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</si>
  <si>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</si>
  <si>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</si>
  <si>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</si>
  <si>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</si>
  <si>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</si>
  <si>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</si>
  <si>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</si>
  <si>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</si>
  <si>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</si>
  <si>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</si>
  <si>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</si>
  <si>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</si>
  <si>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</si>
  <si>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</si>
  <si>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</si>
  <si>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</si>
  <si>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</si>
  <si>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</si>
  <si>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</si>
  <si>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</si>
  <si>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</si>
  <si>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</si>
  <si>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</si>
  <si>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</si>
  <si>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</si>
  <si>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</si>
  <si>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</si>
  <si>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</si>
  <si>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</si>
  <si>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</si>
  <si>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</si>
  <si>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</si>
  <si>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</si>
  <si>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</si>
  <si>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</si>
  <si>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</si>
  <si>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</si>
  <si>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</si>
  <si>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</si>
  <si>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</si>
  <si>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</si>
  <si>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</si>
  <si>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</si>
  <si>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</si>
  <si>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</si>
  <si>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</si>
  <si>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</si>
  <si>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</si>
  <si>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</si>
  <si>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</si>
  <si>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</si>
  <si>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</si>
  <si>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</si>
  <si>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</si>
  <si>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</si>
  <si>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</si>
  <si>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</si>
  <si>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</si>
  <si>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</si>
  <si>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</si>
  <si>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</si>
  <si>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</si>
  <si>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</si>
  <si>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</si>
  <si>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</si>
  <si>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</si>
  <si>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</si>
  <si>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</si>
  <si>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</si>
  <si>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</si>
  <si>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</si>
  <si>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</si>
  <si>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</si>
  <si>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</si>
  <si>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</si>
  <si>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</si>
  <si>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</si>
  <si>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</si>
  <si>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</si>
  <si>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</si>
  <si>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</si>
  <si>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</si>
  <si>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</si>
  <si>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</si>
  <si>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</si>
  <si>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</si>
  <si>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</si>
  <si>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</si>
  <si>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</si>
  <si>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</si>
  <si>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</si>
  <si>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</si>
  <si>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</si>
  <si>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</si>
  <si>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</si>
  <si>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</si>
  <si>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</si>
  <si>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</si>
  <si>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</si>
  <si>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</si>
  <si>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</si>
  <si>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</si>
  <si>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</si>
  <si>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</si>
  <si>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</si>
  <si>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</si>
  <si>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</si>
  <si>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</si>
  <si>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</si>
  <si>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</si>
  <si>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</si>
  <si>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</si>
  <si>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</si>
  <si>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</si>
  <si>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</si>
  <si>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</si>
  <si>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</si>
  <si>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</si>
  <si>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</si>
  <si>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</si>
  <si>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</si>
  <si>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</si>
  <si>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</si>
  <si>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</si>
  <si>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</si>
  <si>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</si>
  <si>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</si>
  <si>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</si>
  <si>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</si>
  <si>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</si>
  <si>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</si>
  <si>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</si>
  <si>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</si>
  <si>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</si>
  <si>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</si>
  <si>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</si>
  <si>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</si>
  <si>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</si>
  <si>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</si>
  <si>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</si>
  <si>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</si>
  <si>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</si>
  <si>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</si>
  <si>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</si>
  <si>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</si>
  <si>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</si>
  <si>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</si>
  <si>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</si>
  <si>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</si>
  <si>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</si>
  <si>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</si>
  <si>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</si>
  <si>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</si>
  <si>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</si>
  <si>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</si>
  <si>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</si>
  <si>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</si>
  <si>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</si>
  <si>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</si>
  <si>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</si>
  <si>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</si>
  <si>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</si>
  <si>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</si>
  <si>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</si>
  <si>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</si>
  <si>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</si>
  <si>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</si>
  <si>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</si>
  <si>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</si>
  <si>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</si>
  <si>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</si>
  <si>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</si>
  <si>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</si>
  <si>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</si>
  <si>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</si>
  <si>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</si>
  <si>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</si>
  <si>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</si>
  <si>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</si>
  <si>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</si>
  <si>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</si>
  <si>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</si>
  <si>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</si>
  <si>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</si>
  <si>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</si>
  <si>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</si>
  <si>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</si>
  <si>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</si>
  <si>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</si>
  <si>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</si>
  <si>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</si>
  <si>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</si>
  <si>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</si>
  <si>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</si>
  <si>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</si>
  <si>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</si>
  <si>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</si>
  <si>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</si>
  <si>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</si>
  <si>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</si>
  <si>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</si>
  <si>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</si>
  <si>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</si>
  <si>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</si>
  <si>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</si>
  <si>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</si>
  <si>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</si>
  <si>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</si>
  <si>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</si>
  <si>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</si>
  <si>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</si>
  <si>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</si>
  <si>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</si>
  <si>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</si>
  <si>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</si>
  <si>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</si>
  <si>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</si>
  <si>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</si>
  <si>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</si>
  <si>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</si>
  <si>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</si>
  <si>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</si>
  <si>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</si>
  <si>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</si>
  <si>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</si>
  <si>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</si>
  <si>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</si>
  <si>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</si>
  <si>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</si>
  <si>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</si>
  <si>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</si>
  <si>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</si>
  <si>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</si>
  <si>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</si>
  <si>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</si>
  <si>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</si>
  <si>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</si>
  <si>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</si>
  <si>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</si>
  <si>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</si>
  <si>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</si>
  <si>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</si>
  <si>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</si>
  <si>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</si>
  <si>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</si>
  <si>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</si>
  <si>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</si>
  <si>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</si>
  <si>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</si>
  <si>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</si>
  <si>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</si>
  <si>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</si>
  <si>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Hana Cibulková</t>
  </si>
  <si>
    <t>Kájov</t>
  </si>
  <si>
    <t>Žádost vlastníka LV č. 4 - Vojenské lesy a statky ČR, s.p. (vlastník 424,4 ha v obvodu pozemkové úpravy)</t>
  </si>
  <si>
    <t>geoportal</t>
  </si>
  <si>
    <t>CDS</t>
  </si>
  <si>
    <t>vyhodnocené charakteristiky pasportu, data SPU</t>
  </si>
  <si>
    <t>Obec zpracovává geometrický plán v intravilánu pro převody vlastnictví</t>
  </si>
  <si>
    <t>ÚP Kájov, ÚP Boletice, GP</t>
  </si>
  <si>
    <t xml:space="preserve">GEOLOGY, NIKM, </t>
  </si>
  <si>
    <t>VUMOP</t>
  </si>
  <si>
    <t xml:space="preserve">Ptačí oblast Boletice na celém kú, EVL Boletice v severní části území </t>
  </si>
  <si>
    <t>7A - poddolované území 1674 (Boletice - grafit)                                                                                                 7C - Boletice - kasárna Dolany (v intravilánu, mimo obvod PÚ)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</si>
</sst>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73"/>
  <sheetViews>
    <sheetView tabSelected="1" topLeftCell="A145" zoomScale="85" zoomScaleNormal="85" zoomScaleSheetLayoutView="70" workbookViewId="0">
      <selection activeCell="L153" sqref="L153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>
        <v>505202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11492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42809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930458</v>
      </c>
      <c r="F12" s="344" t="s">
        <v>13406</v>
      </c>
      <c r="G12" s="364" t="s">
        <v>11492</v>
      </c>
      <c r="H12" s="313"/>
    </row>
    <row r="13" spans="1:9" x14ac:dyDescent="0.3">
      <c r="B13" s="314"/>
      <c r="C13" s="343" t="s">
        <v>13472</v>
      </c>
      <c r="D13" s="342"/>
      <c r="E13" s="362">
        <v>545554</v>
      </c>
      <c r="F13" s="341" t="s">
        <v>13471</v>
      </c>
      <c r="G13" s="365" t="s">
        <v>13513</v>
      </c>
      <c r="H13" s="313"/>
    </row>
    <row r="14" spans="1:9" x14ac:dyDescent="0.3">
      <c r="B14" s="314"/>
      <c r="C14" s="340" t="s">
        <v>13470</v>
      </c>
      <c r="D14" s="339"/>
      <c r="E14" s="363">
        <v>3103</v>
      </c>
      <c r="F14" s="338" t="s">
        <v>13469</v>
      </c>
      <c r="G14" s="366" t="s">
        <v>325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5" customHeight="1" x14ac:dyDescent="0.3">
      <c r="B23" s="314"/>
      <c r="C23" s="420" t="s">
        <v>13450</v>
      </c>
      <c r="D23" s="421"/>
      <c r="E23" s="404" t="s">
        <v>13514</v>
      </c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49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99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472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3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8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1.917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15.444000000000001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66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79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81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4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5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1.0999999999999999E-2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1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0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77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77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 t="s">
        <v>13522</v>
      </c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 t="s">
        <v>13515</v>
      </c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76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76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/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2" t="s">
        <v>13515</v>
      </c>
      <c r="F106" s="393"/>
      <c r="G106" s="394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258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/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 t="s">
        <v>13515</v>
      </c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76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76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 t="s">
        <v>13516</v>
      </c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13445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13416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115</v>
      </c>
      <c r="H135" s="313"/>
    </row>
    <row r="136" spans="2:8" x14ac:dyDescent="0.3">
      <c r="B136" s="314"/>
      <c r="C136" s="401" t="s">
        <v>13450</v>
      </c>
      <c r="D136" s="400"/>
      <c r="E136" s="404"/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 t="s">
        <v>13517</v>
      </c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 t="s">
        <v>13518</v>
      </c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 t="s">
        <v>13519</v>
      </c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99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 t="s">
        <v>13523</v>
      </c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 t="s">
        <v>13520</v>
      </c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103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 t="s">
        <v>13517</v>
      </c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100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 t="s">
        <v>13521</v>
      </c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>
      <formula1>"přístupný,obtížně přístupný,nepřístupný"</formula1>
    </dataValidation>
    <dataValidation type="list" allowBlank="1" showInputMessage="1" showErrorMessage="1" sqref="G62">
      <formula1>"přehledný,obtížně přehledný,nepřehledný"</formula1>
    </dataValidation>
    <dataValidation type="list" allowBlank="1" showInputMessage="1" showErrorMessage="1" sqref="G17:G22 G61 G72 G51 G121:G124 G110:G113 G82:G90">
      <formula1>"ano,ne"</formula1>
    </dataValidation>
    <dataValidation type="whole" operator="greaterThanOrEqual" allowBlank="1" showInputMessage="1" showErrorMessage="1" sqref="G69:G70 G45">
      <formula1>0</formula1>
    </dataValidation>
    <dataValidation type="decimal" operator="greaterThanOrEqual" allowBlank="1" showInputMessage="1" showErrorMessage="1" sqref="G71">
      <formula1>0</formula1>
    </dataValidation>
    <dataValidation type="whole" allowBlank="1" showInputMessage="1" showErrorMessage="1" error="Je třeba zadat celé číslo v rozmezí 0-100" sqref="G53 G73">
      <formula1>0</formula1>
      <formula2>100</formula2>
    </dataValidation>
    <dataValidation type="whole" operator="greaterThanOrEqual" allowBlank="1" showInputMessage="1" showErrorMessage="1" error="Je třeba zadat celé číslo &gt;= 0" sqref="G74">
      <formula1>0</formula1>
    </dataValidation>
    <dataValidation type="whole" operator="greaterThanOrEqual" allowBlank="1" showInputMessage="1" showErrorMessage="1" error="Zadejte celé číslo &gt;0" sqref="G54">
      <formula1>1</formula1>
    </dataValidation>
    <dataValidation type="whole" operator="greaterThanOrEqual" allowBlank="1" showInputMessage="1" showErrorMessage="1" error="Zadejte celé číslo &gt;= 0" sqref="G52 G47">
      <formula1>0</formula1>
    </dataValidation>
    <dataValidation type="decimal" operator="greaterThanOrEqual" allowBlank="1" showInputMessage="1" showErrorMessage="1" error="Zadejte kladné číslo" sqref="G50 G49">
      <formula1>0</formula1>
    </dataValidation>
    <dataValidation type="whole" operator="greaterThanOrEqual" allowBlank="1" showInputMessage="1" showErrorMessage="1" error="Zadejte celé číslo &gt; 0" sqref="G46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G99</xm:sqref>
        </x14:dataValidation>
        <x14:dataValidation type="list" allowBlank="1" showInputMessage="1">
          <x14:formula1>
            <xm:f>'kritéria - základní zájmy'!$B$2:$B$6</xm:f>
          </x14:formula1>
          <xm:sqref>G43</xm:sqref>
        </x14:dataValidation>
        <x14:dataValidation type="list" allowBlank="1" showInputMessage="1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"/>
  <sheetViews>
    <sheetView zoomScale="85" zoomScaleNormal="85" workbookViewId="0">
      <pane xSplit="5" ySplit="7" topLeftCell="F35" activePane="bottomRight" state="frozen"/>
      <selection activeCell="D35" sqref="D35"/>
      <selection pane="topRight" activeCell="D35" sqref="D35"/>
      <selection pane="bottomLeft" activeCell="D35" sqref="D35"/>
      <selection pane="bottomRight" activeCell="F50" sqref="F50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Kraví Hora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46.966666666666669</v>
      </c>
      <c r="K7" s="131"/>
      <c r="L7" s="132"/>
      <c r="M7" s="133"/>
      <c r="N7" s="475">
        <f>SUM(O14:O85)</f>
        <v>6.1499999999999995</v>
      </c>
      <c r="O7" s="476"/>
      <c r="P7" s="475">
        <f>SUM(Q14:Q85)</f>
        <v>3.7266666666666675</v>
      </c>
      <c r="Q7" s="476"/>
      <c r="R7" s="479">
        <f>SUM(S14:S85)</f>
        <v>1.7999999999999998</v>
      </c>
      <c r="S7" s="476"/>
      <c r="T7" s="475">
        <f>SUM(U14:U85)</f>
        <v>0.89999999999999991</v>
      </c>
      <c r="U7" s="476"/>
      <c r="V7" s="479">
        <f>SUM(W14:W85)</f>
        <v>1.1200000000000001</v>
      </c>
      <c r="W7" s="476"/>
      <c r="X7" s="475">
        <f>SUM(Y14:Y85)</f>
        <v>1.54</v>
      </c>
      <c r="Y7" s="476"/>
      <c r="Z7" s="475">
        <f>SUM(AA14:AA85)</f>
        <v>21.04666666666667</v>
      </c>
      <c r="AA7" s="476"/>
      <c r="AB7" s="475">
        <f>SUM(AC14:AC85)</f>
        <v>9.3333333333333357</v>
      </c>
      <c r="AC7" s="476"/>
      <c r="AD7" s="475">
        <f>SUM(AE14:AE85)</f>
        <v>0.98999999999999988</v>
      </c>
      <c r="AE7" s="476"/>
      <c r="AF7" s="475">
        <f>SUM(AG10:AG85)</f>
        <v>0.36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17.100000000000001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nad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100</v>
      </c>
      <c r="G24" s="8">
        <v>100</v>
      </c>
      <c r="H24" s="68">
        <f t="shared" si="2"/>
        <v>100</v>
      </c>
      <c r="I24" s="358">
        <v>0.03</v>
      </c>
      <c r="J24" s="28">
        <f t="shared" si="0"/>
        <v>1.7999999999999998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0.89999999999999991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0.89999999999999991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obtížně 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50</v>
      </c>
      <c r="G29" s="141">
        <v>100</v>
      </c>
      <c r="H29" s="82">
        <f>(100/G29)*F29</f>
        <v>50</v>
      </c>
      <c r="I29" s="142">
        <v>0.06</v>
      </c>
      <c r="J29" s="143">
        <f t="shared" ref="J29:J30" si="26">H29*I29*$I$12</f>
        <v>1.7999999999999998</v>
      </c>
      <c r="K29" s="16"/>
      <c r="M29" s="15"/>
      <c r="N29" s="118">
        <v>0.9</v>
      </c>
      <c r="O29" s="110">
        <f t="shared" si="1"/>
        <v>1.6199999999999999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0.18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do 0,4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1">
        <v>100</v>
      </c>
      <c r="H35" s="384">
        <f t="shared" si="29"/>
        <v>0</v>
      </c>
      <c r="I35" s="387">
        <v>7.0000000000000007E-2</v>
      </c>
      <c r="J35" s="388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29.866666666666671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ano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1</v>
      </c>
      <c r="G46" s="32">
        <v>2</v>
      </c>
      <c r="H46" s="69">
        <f t="shared" ref="H46" si="40">(100/G46)*F46</f>
        <v>50</v>
      </c>
      <c r="I46" s="72">
        <v>0.04</v>
      </c>
      <c r="J46" s="30">
        <f>H46*I46*$I$43</f>
        <v>0.8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8.0000000000000016E-2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0.55999999999999994</v>
      </c>
      <c r="AB46" s="118">
        <v>0.2</v>
      </c>
      <c r="AC46" s="123">
        <f t="shared" si="9"/>
        <v>0.16000000000000003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ne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50</v>
      </c>
      <c r="G50" s="8">
        <v>3</v>
      </c>
      <c r="H50" s="68">
        <f t="shared" si="42"/>
        <v>1666.6666666666667</v>
      </c>
      <c r="I50" s="153">
        <v>0.04</v>
      </c>
      <c r="J50" s="28">
        <f t="shared" si="43"/>
        <v>26.666666666666671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2.6666666666666674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18.666666666666668</v>
      </c>
      <c r="AB50" s="118">
        <v>0.2</v>
      </c>
      <c r="AC50" s="123">
        <f t="shared" si="9"/>
        <v>5.3333333333333348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bez požadavků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0</v>
      </c>
      <c r="G61" s="8">
        <v>4</v>
      </c>
      <c r="H61" s="68">
        <f t="shared" ref="H61:H62" si="56">(100/G61)*F61</f>
        <v>0</v>
      </c>
      <c r="I61" s="153">
        <v>0.1</v>
      </c>
      <c r="J61" s="28">
        <f>H61*I61*$I$43</f>
        <v>0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</v>
      </c>
      <c r="Z61" s="118"/>
      <c r="AA61" s="123" t="str">
        <f t="shared" si="8"/>
        <v/>
      </c>
      <c r="AB61" s="118">
        <v>0.2</v>
      </c>
      <c r="AC61" s="123">
        <f t="shared" si="9"/>
        <v>0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do 50 ha vybraných kultur a/nebo do 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0</v>
      </c>
      <c r="G65" s="8">
        <v>3</v>
      </c>
      <c r="H65" s="68">
        <f t="shared" ref="H65:H66" si="68">(100/G65)*F65</f>
        <v>0</v>
      </c>
      <c r="I65" s="153">
        <v>0.08</v>
      </c>
      <c r="J65" s="28">
        <f t="shared" ref="J65:J68" si="69">H65*I65*$I$43</f>
        <v>0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</v>
      </c>
      <c r="Z65" s="118"/>
      <c r="AA65" s="123" t="str">
        <f t="shared" si="64"/>
        <v/>
      </c>
      <c r="AB65" s="118">
        <v>0.2</v>
      </c>
      <c r="AC65" s="123">
        <f t="shared" si="65"/>
        <v>0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Délka DSO na ha vybraných kultur do 1,0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0</v>
      </c>
      <c r="G67" s="8">
        <v>3</v>
      </c>
      <c r="H67" s="68">
        <f>(100/G67)*F67</f>
        <v>0</v>
      </c>
      <c r="I67" s="153">
        <v>0.02</v>
      </c>
      <c r="J67" s="28">
        <f t="shared" si="69"/>
        <v>0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</v>
      </c>
      <c r="Z67" s="118"/>
      <c r="AA67" s="123" t="str">
        <f t="shared" si="64"/>
        <v/>
      </c>
      <c r="AB67" s="118">
        <v>0.2</v>
      </c>
      <c r="AC67" s="123">
        <f t="shared" si="65"/>
        <v>0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1</v>
      </c>
      <c r="G76" s="8">
        <v>1</v>
      </c>
      <c r="H76" s="68">
        <f t="shared" ref="H76:H78" si="86">(100/G76)*F76</f>
        <v>100</v>
      </c>
      <c r="I76" s="153">
        <v>0.03</v>
      </c>
      <c r="J76" s="28">
        <f>H76*I76*$I$43</f>
        <v>1.2000000000000002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0.12000000000000002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0.42000000000000004</v>
      </c>
      <c r="Z76" s="118">
        <v>0.35</v>
      </c>
      <c r="AA76" s="123">
        <f t="shared" si="64"/>
        <v>0.42000000000000004</v>
      </c>
      <c r="AB76" s="118">
        <v>0.2</v>
      </c>
      <c r="AC76" s="123">
        <f t="shared" si="65"/>
        <v>0.24000000000000005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nevyskytují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0</v>
      </c>
      <c r="G84" s="8">
        <v>1</v>
      </c>
      <c r="H84" s="68">
        <f t="shared" ref="H84:H85" si="92">(100/G84)*F84</f>
        <v>0</v>
      </c>
      <c r="I84" s="153">
        <v>0.03</v>
      </c>
      <c r="J84" s="28">
        <f>H84*I84*$I$43</f>
        <v>0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</v>
      </c>
      <c r="Z84" s="118"/>
      <c r="AA84" s="123" t="str">
        <f t="shared" si="64"/>
        <v/>
      </c>
      <c r="AB84" s="118">
        <v>0.2</v>
      </c>
      <c r="AC84" s="123">
        <f t="shared" si="65"/>
        <v>0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>
          <x14:formula1>
            <xm:f>'kritéria - společenské zájmy'!$B$104:$B$105</xm:f>
          </x14:formula1>
          <xm:sqref>E73</xm:sqref>
        </x14:dataValidation>
        <x14:dataValidation type="list" allowBlank="1" showInputMessage="1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>
          <x14:formula1>
            <xm:f>'kritéria - základní zájmy'!$B$104:$B$106</xm:f>
          </x14:formula1>
          <xm:sqref>E38</xm:sqref>
        </x14:dataValidation>
        <x14:dataValidation type="list" allowBlank="1" showInputMessage="1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6"/>
  <sheetViews>
    <sheetView topLeftCell="A58"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3"/>
  <sheetViews>
    <sheetView topLeftCell="A7" zoomScaleNormal="100" workbookViewId="0">
      <selection activeCell="C22" sqref="C2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ANO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ne</v>
      </c>
      <c r="E6" s="296" t="s">
        <v>169</v>
      </c>
      <c r="F6" s="296" t="s">
        <v>201</v>
      </c>
      <c r="G6" s="296" t="str">
        <f t="shared" si="11"/>
        <v>ne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ne</v>
      </c>
      <c r="H7" s="296" t="s">
        <v>13509</v>
      </c>
      <c r="I7" s="296" t="s">
        <v>75</v>
      </c>
      <c r="J7" s="296" t="str">
        <f t="shared" si="12"/>
        <v>ANO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ne</v>
      </c>
      <c r="E22" s="296" t="s">
        <v>169</v>
      </c>
      <c r="F22" s="296" t="s">
        <v>201</v>
      </c>
      <c r="G22" s="296" t="str">
        <f>IF(E22&gt;"",IF(VLOOKUP(E22,hodnocení,2,FALSE)=F22,"ANO","ne"),"")</f>
        <v>ne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Administrator</cp:lastModifiedBy>
  <cp:lastPrinted>2017-03-20T08:20:11Z</cp:lastPrinted>
  <dcterms:created xsi:type="dcterms:W3CDTF">2016-03-16T10:01:33Z</dcterms:created>
  <dcterms:modified xsi:type="dcterms:W3CDTF">2017-03-20T08:20:19Z</dcterms:modified>
</cp:coreProperties>
</file>