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vandovao\Desktop\VZ KoPÚ Knínice Čichalov Bezděkov Třebouň\Podklady VZ\Část 2 Třebouň\"/>
    </mc:Choice>
  </mc:AlternateContent>
  <bookViews>
    <workbookView xWindow="1875" yWindow="0" windowWidth="9810" windowHeight="69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F50" i="1" s="1"/>
  <c r="E49" i="1"/>
  <c r="F49" i="1" s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<sst xmlns="http://schemas.openxmlformats.org/spreadsheetml/2006/main" count="118819" uniqueCount="13522">
  <si>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</si>
  <si>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</si>
  <si>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</si>
  <si>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</si>
  <si>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</si>
  <si>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</si>
  <si>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</si>
  <si>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</si>
  <si>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</si>
  <si>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</si>
  <si>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</si>
  <si>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</si>
  <si>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</si>
  <si>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</si>
  <si>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</si>
  <si>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</si>
  <si>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</si>
  <si>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</si>
  <si>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</si>
  <si>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</si>
  <si>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</si>
  <si>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</si>
  <si>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</si>
  <si>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</si>
  <si>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</si>
  <si>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</si>
  <si>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</si>
  <si>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</si>
  <si>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</si>
  <si>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</si>
  <si>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</si>
  <si>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</si>
  <si>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</si>
  <si>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</si>
  <si>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</si>
  <si>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</si>
  <si>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</si>
  <si>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</si>
  <si>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</si>
  <si>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</si>
  <si>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</si>
  <si>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</si>
  <si>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</si>
  <si>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</si>
  <si>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</si>
  <si>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</si>
  <si>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</si>
  <si>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</si>
  <si>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</si>
  <si>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</si>
  <si>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</si>
  <si>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</si>
  <si>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</si>
  <si>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</si>
  <si>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</si>
  <si>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</si>
  <si>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</si>
  <si>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</si>
  <si>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</si>
  <si>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</si>
  <si>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</si>
  <si>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</si>
  <si>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</si>
  <si>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</si>
  <si>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</si>
  <si>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</si>
  <si>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</si>
  <si>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</si>
  <si>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</si>
  <si>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</si>
  <si>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</si>
  <si>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</si>
  <si>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</si>
  <si>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</si>
  <si>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</si>
  <si>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</si>
  <si>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</si>
  <si>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</si>
  <si>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</si>
  <si>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</si>
  <si>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</si>
  <si>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</si>
  <si>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</si>
  <si>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</si>
  <si>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</si>
  <si>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</si>
  <si>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</si>
  <si>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</si>
  <si>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</si>
  <si>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</si>
  <si>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</si>
  <si>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</si>
  <si>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</si>
  <si>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</si>
  <si>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</si>
  <si>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</si>
  <si>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</si>
  <si>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</si>
  <si>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</si>
  <si>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</si>
  <si>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</si>
  <si>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</si>
  <si>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</si>
  <si>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</si>
  <si>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</si>
  <si>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</si>
  <si>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</si>
  <si>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</si>
  <si>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</si>
  <si>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</si>
  <si>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</si>
  <si>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</si>
  <si>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</si>
  <si>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</si>
  <si>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</si>
  <si>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</si>
  <si>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</si>
  <si>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</si>
  <si>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</si>
  <si>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</si>
  <si>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</si>
  <si>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</si>
  <si>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</si>
  <si>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</si>
  <si>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</si>
  <si>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</si>
  <si>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</si>
  <si>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</si>
  <si>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</si>
  <si>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</si>
  <si>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</si>
  <si>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</si>
  <si>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</si>
  <si>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</si>
  <si>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</si>
  <si>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</si>
  <si>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</si>
  <si>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</si>
  <si>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</si>
  <si>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</si>
  <si>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</si>
  <si>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</si>
  <si>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</si>
  <si>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</si>
  <si>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</si>
  <si>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</si>
  <si>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</si>
  <si>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</si>
  <si>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</si>
  <si>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</si>
  <si>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</si>
  <si>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</si>
  <si>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</si>
  <si>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</si>
  <si>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</si>
  <si>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</si>
  <si>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</si>
  <si>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</si>
  <si>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</si>
  <si>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</si>
  <si>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</si>
  <si>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</si>
  <si>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</si>
  <si>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</si>
  <si>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</si>
  <si>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</si>
  <si>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</si>
  <si>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</si>
  <si>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</si>
  <si>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</si>
  <si>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</si>
  <si>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</si>
  <si>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</si>
  <si>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</si>
  <si>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</si>
  <si>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</si>
  <si>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</si>
  <si>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</si>
  <si>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</si>
  <si>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</si>
  <si>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</si>
  <si>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</si>
  <si>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</si>
  <si>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</si>
  <si>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</si>
  <si>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</si>
  <si>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</si>
  <si>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</si>
  <si>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</si>
  <si>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</si>
  <si>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</si>
  <si>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</si>
  <si>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</si>
  <si>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</si>
  <si>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</si>
  <si>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</si>
  <si>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</si>
  <si>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</si>
  <si>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</si>
  <si>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</si>
  <si>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</si>
  <si>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</si>
  <si>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</si>
  <si>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</si>
  <si>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</si>
  <si>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</si>
  <si>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</si>
  <si>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</si>
  <si>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</si>
  <si>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</si>
  <si>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</si>
  <si>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</si>
  <si>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</si>
  <si>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</si>
  <si>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</si>
  <si>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</si>
  <si>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</si>
  <si>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</si>
  <si>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</si>
  <si>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</si>
  <si>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</si>
  <si>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</si>
  <si>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</si>
  <si>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</si>
  <si>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</si>
  <si>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</si>
  <si>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</si>
  <si>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</si>
  <si>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</si>
  <si>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</si>
  <si>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</si>
  <si>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</si>
  <si>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</si>
  <si>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</si>
  <si>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</si>
  <si>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</si>
  <si>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</si>
  <si>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</si>
  <si>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</si>
  <si>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</si>
  <si>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</si>
  <si>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</si>
  <si>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</si>
  <si>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</si>
  <si>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</si>
  <si>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</si>
  <si>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</si>
  <si>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</si>
  <si>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</si>
  <si>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</si>
  <si>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</si>
  <si>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</si>
  <si>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</si>
  <si>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</si>
  <si>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</si>
  <si>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</si>
  <si>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</si>
  <si>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</si>
  <si>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</si>
  <si>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</si>
  <si>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</si>
  <si>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</si>
  <si>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</si>
  <si>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</si>
  <si>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</si>
  <si>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</si>
  <si>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</si>
  <si>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</si>
  <si>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</si>
  <si>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</si>
  <si>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</si>
  <si>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</si>
  <si>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</si>
  <si>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</si>
  <si>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</si>
  <si>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</si>
  <si>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</si>
  <si>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</si>
  <si>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</si>
  <si>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</si>
  <si>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</si>
  <si>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</si>
  <si>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</si>
  <si>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</si>
  <si>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</si>
  <si>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</si>
  <si>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</si>
  <si>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</si>
  <si>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</si>
  <si>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</si>
  <si>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</si>
  <si>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</si>
  <si>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</si>
  <si>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</si>
  <si>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</si>
  <si>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</si>
  <si>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</si>
  <si>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</si>
  <si>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</si>
  <si>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</si>
  <si>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</si>
  <si>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</si>
  <si>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</si>
  <si>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</si>
  <si>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</si>
  <si>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</si>
  <si>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</si>
  <si>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</si>
  <si>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</si>
  <si>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</si>
  <si>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</si>
  <si>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</si>
  <si>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</si>
  <si>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</si>
  <si>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</si>
  <si>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</si>
  <si>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</si>
  <si>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</si>
  <si>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</si>
  <si>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</si>
  <si>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</si>
  <si>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</si>
  <si>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</si>
  <si>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</si>
  <si>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</si>
  <si>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</si>
  <si>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</si>
  <si>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</si>
  <si>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</si>
  <si>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</si>
  <si>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</si>
  <si>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</si>
  <si>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</si>
  <si>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</si>
  <si>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</si>
  <si>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</si>
  <si>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</si>
  <si>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</si>
  <si>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</si>
  <si>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</si>
  <si>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</si>
  <si>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</si>
  <si>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</si>
  <si>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</si>
  <si>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</si>
  <si>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</si>
  <si>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</si>
  <si>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</si>
  <si>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</si>
  <si>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</si>
  <si>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</si>
  <si>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</si>
  <si>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</si>
  <si>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</si>
  <si>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</si>
  <si>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</si>
  <si>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</si>
  <si>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</si>
  <si>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</si>
  <si>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</si>
  <si>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</si>
  <si>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</si>
  <si>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</si>
  <si>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</si>
  <si>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</si>
  <si>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</si>
  <si>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</si>
  <si>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</si>
  <si>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</si>
  <si>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</si>
  <si>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</si>
  <si>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</si>
  <si>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</si>
  <si>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</si>
  <si>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</si>
  <si>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</si>
  <si>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</si>
  <si>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</si>
  <si>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</si>
  <si>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</si>
  <si>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</si>
  <si>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</si>
  <si>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</si>
  <si>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</si>
  <si>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</si>
  <si>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</si>
  <si>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</si>
  <si>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</si>
  <si>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</si>
  <si>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</si>
  <si>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</si>
  <si>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</si>
  <si>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</si>
  <si>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</si>
  <si>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</si>
  <si>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</si>
  <si>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</si>
  <si>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</si>
  <si>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</si>
  <si>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</si>
  <si>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</si>
  <si>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</si>
  <si>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</si>
  <si>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</si>
  <si>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</si>
  <si>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</si>
  <si>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</si>
  <si>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</si>
  <si>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</si>
  <si>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</si>
  <si>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</si>
  <si>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</si>
  <si>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</si>
  <si>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</si>
  <si>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</si>
  <si>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</si>
  <si>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</si>
  <si>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</si>
  <si>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</si>
  <si>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</si>
  <si>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</si>
  <si>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</si>
  <si>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</si>
  <si>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</si>
  <si>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</si>
  <si>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</si>
  <si>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</si>
  <si>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</si>
  <si>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</si>
  <si>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</si>
  <si>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</si>
  <si>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</si>
  <si>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</si>
  <si>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</si>
  <si>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</si>
  <si>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</si>
  <si>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</si>
  <si>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</si>
  <si>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</si>
  <si>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</si>
  <si>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</si>
  <si>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</si>
  <si>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</si>
  <si>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</si>
  <si>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</si>
  <si>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</si>
  <si>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</si>
  <si>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</si>
  <si>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</si>
  <si>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</si>
  <si>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</si>
  <si>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</si>
  <si>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</si>
  <si>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</si>
  <si>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</si>
  <si>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</si>
  <si>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</si>
  <si>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</si>
  <si>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</si>
  <si>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</si>
  <si>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</si>
  <si>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</si>
  <si>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</si>
  <si>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</si>
  <si>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</si>
  <si>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</si>
  <si>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</si>
  <si>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</si>
  <si>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</si>
  <si>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</si>
  <si>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</si>
  <si>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</si>
  <si>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</si>
  <si>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</si>
  <si>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</si>
  <si>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</si>
  <si>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</si>
  <si>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</si>
  <si>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</si>
  <si>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</si>
  <si>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</si>
  <si>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</si>
  <si>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</si>
  <si>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</si>
  <si>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</si>
  <si>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</si>
  <si>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</si>
  <si>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</si>
  <si>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</si>
  <si>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</si>
  <si>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</si>
  <si>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</si>
  <si>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</si>
  <si>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</si>
  <si>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</si>
  <si>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</si>
  <si>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</si>
  <si>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</si>
  <si>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</si>
  <si>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</si>
  <si>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</si>
  <si>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</si>
  <si>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</si>
  <si>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</si>
  <si>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</si>
  <si>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</si>
  <si>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</si>
  <si>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</si>
  <si>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</si>
  <si>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</si>
  <si>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</si>
  <si>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</si>
  <si>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</si>
  <si>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</si>
  <si>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</si>
  <si>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</si>
  <si>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</si>
  <si>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</si>
  <si>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</si>
  <si>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</si>
  <si>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</si>
  <si>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</si>
  <si>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</si>
  <si>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</si>
  <si>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</si>
  <si>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</si>
  <si>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</si>
  <si>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</si>
  <si>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</si>
  <si>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</si>
  <si>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</si>
  <si>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</si>
  <si>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</si>
  <si>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</si>
  <si>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</si>
  <si>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</si>
  <si>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</si>
  <si>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</si>
  <si>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</si>
  <si>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</si>
  <si>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</si>
  <si>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</si>
  <si>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</si>
  <si>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</si>
  <si>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</si>
  <si>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</si>
  <si>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</si>
  <si>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</si>
  <si>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</si>
  <si>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</si>
  <si>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</si>
  <si>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</si>
  <si>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</si>
  <si>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</si>
  <si>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</si>
  <si>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</si>
  <si>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</si>
  <si>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</si>
  <si>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</si>
  <si>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</si>
  <si>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</si>
  <si>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</si>
  <si>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</si>
  <si>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</si>
  <si>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</si>
  <si>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</si>
  <si>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</si>
  <si>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</si>
  <si>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</si>
  <si>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</si>
  <si>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</si>
  <si>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</si>
  <si>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</si>
  <si>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</si>
  <si>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</si>
  <si>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</si>
  <si>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</si>
  <si>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</si>
  <si>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</si>
  <si>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</si>
  <si>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</si>
  <si>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</si>
  <si>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</si>
  <si>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</si>
  <si>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</si>
  <si>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</si>
  <si>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</si>
  <si>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</si>
  <si>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</si>
  <si>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</si>
  <si>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</si>
  <si>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</si>
  <si>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</si>
  <si>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</si>
  <si>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</si>
  <si>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</si>
  <si>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</si>
  <si>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</si>
  <si>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</si>
  <si>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</si>
  <si>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</si>
  <si>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</si>
  <si>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</si>
  <si>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</si>
  <si>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</si>
  <si>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</si>
  <si>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</si>
  <si>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</si>
  <si>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</si>
  <si>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</si>
  <si>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</si>
  <si>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</si>
  <si>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</si>
  <si>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</si>
  <si>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</si>
  <si>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</si>
  <si>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</si>
  <si>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</si>
  <si>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</si>
  <si>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</si>
  <si>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</si>
  <si>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</si>
  <si>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</si>
  <si>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</si>
  <si>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</si>
  <si>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</si>
  <si>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</si>
  <si>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</si>
  <si>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</si>
  <si>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</si>
  <si>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</si>
  <si>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</si>
  <si>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</si>
  <si>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</si>
  <si>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</si>
  <si>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</si>
  <si>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</si>
  <si>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</si>
  <si>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</si>
  <si>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</si>
  <si>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</si>
  <si>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</si>
  <si>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</si>
  <si>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</si>
  <si>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</si>
  <si>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</si>
  <si>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</si>
  <si>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</si>
  <si>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</si>
  <si>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</si>
  <si>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</si>
  <si>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</si>
  <si>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</si>
  <si>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</si>
  <si>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</si>
  <si>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</si>
  <si>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</si>
  <si>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</si>
  <si>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</si>
  <si>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</si>
  <si>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</si>
  <si>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</si>
  <si>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</si>
  <si>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</si>
  <si>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</si>
  <si>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</si>
  <si>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</si>
  <si>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</si>
  <si>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</si>
  <si>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</si>
  <si>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</si>
  <si>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</si>
  <si>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</si>
  <si>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</si>
  <si>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</si>
  <si>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</si>
  <si>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</si>
  <si>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</si>
  <si>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</si>
  <si>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</si>
  <si>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</si>
  <si>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</si>
  <si>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</si>
  <si>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</si>
  <si>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</si>
  <si>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</si>
  <si>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</si>
  <si>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</si>
  <si>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</si>
  <si>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</si>
  <si>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</si>
  <si>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</si>
  <si>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</si>
  <si>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</si>
  <si>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</si>
  <si>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</si>
  <si>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</si>
  <si>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</si>
  <si>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</si>
  <si>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</si>
  <si>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</si>
  <si>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</si>
  <si>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</si>
  <si>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</si>
  <si>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</si>
  <si>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</si>
  <si>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</si>
  <si>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</si>
  <si>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</si>
  <si>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</si>
  <si>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</si>
  <si>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</si>
  <si>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</si>
  <si>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</si>
  <si>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</si>
  <si>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</si>
  <si>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</si>
  <si>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</si>
  <si>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</si>
  <si>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</si>
  <si>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</si>
  <si>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</si>
  <si>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</si>
  <si>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</si>
  <si>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</si>
  <si>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</si>
  <si>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</si>
  <si>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</si>
  <si>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</si>
  <si>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</si>
  <si>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</si>
  <si>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</si>
  <si>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</si>
  <si>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</si>
  <si>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</si>
  <si>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</si>
  <si>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</si>
  <si>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</si>
  <si>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</si>
  <si>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</si>
  <si>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</si>
  <si>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</si>
  <si>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</si>
  <si>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</si>
  <si>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</si>
  <si>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</si>
  <si>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</si>
  <si>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</si>
  <si>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</si>
  <si>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</si>
  <si>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</si>
  <si>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</si>
  <si>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</si>
  <si>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</si>
  <si>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</si>
  <si>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</si>
  <si>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</si>
  <si>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</si>
  <si>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</si>
  <si>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</si>
  <si>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</si>
  <si>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</si>
  <si>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</si>
  <si>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</si>
  <si>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</si>
  <si>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</si>
  <si>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</si>
  <si>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</si>
  <si>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</si>
  <si>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</si>
  <si>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</si>
  <si>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</si>
  <si>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</si>
  <si>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</si>
  <si>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</si>
  <si>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</si>
  <si>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</si>
  <si>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</si>
  <si>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</si>
  <si>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</si>
  <si>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</si>
  <si>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</si>
  <si>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</si>
  <si>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</si>
  <si>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</si>
  <si>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</si>
  <si>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</si>
  <si>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</si>
  <si>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</si>
  <si>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</si>
  <si>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</si>
  <si>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</si>
  <si>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</si>
  <si>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</si>
  <si>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</si>
  <si>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</si>
  <si>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</si>
  <si>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</si>
  <si>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</si>
  <si>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</si>
  <si>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</si>
  <si>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</si>
  <si>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</si>
  <si>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</si>
  <si>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</si>
  <si>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</si>
  <si>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</si>
  <si>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</si>
  <si>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</si>
  <si>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</si>
  <si>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</si>
  <si>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</si>
  <si>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</si>
  <si>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</si>
  <si>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</si>
  <si>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</si>
  <si>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</si>
  <si>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</si>
  <si>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</si>
  <si>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</si>
  <si>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</si>
  <si>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</si>
  <si>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</si>
  <si>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</si>
  <si>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</si>
  <si>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</si>
  <si>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</si>
  <si>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</si>
  <si>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</si>
  <si>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</si>
  <si>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</si>
  <si>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</si>
  <si>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</si>
  <si>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</si>
  <si>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</si>
  <si>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</si>
  <si>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</si>
  <si>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</si>
  <si>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</si>
  <si>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</si>
  <si>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</si>
  <si>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</si>
  <si>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</si>
  <si>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</si>
  <si>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</si>
  <si>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</si>
  <si>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</si>
  <si>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</si>
  <si>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</si>
  <si>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</si>
  <si>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</si>
  <si>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</si>
  <si>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</si>
  <si>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</si>
  <si>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</si>
  <si>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</si>
  <si>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</si>
  <si>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</si>
  <si>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</si>
  <si>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</si>
  <si>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</si>
  <si>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</si>
  <si>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</si>
  <si>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</si>
  <si>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</si>
  <si>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</si>
  <si>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</si>
  <si>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</si>
  <si>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</si>
  <si>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</si>
  <si>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</si>
  <si>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</si>
  <si>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</si>
  <si>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</si>
  <si>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</si>
  <si>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</si>
  <si>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</si>
  <si>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</si>
  <si>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</si>
  <si>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</si>
  <si>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</si>
  <si>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</si>
  <si>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</si>
  <si>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</si>
  <si>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</si>
  <si>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</si>
  <si>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</si>
  <si>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</si>
  <si>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</si>
  <si>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</si>
  <si>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</si>
  <si>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</si>
  <si>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</si>
  <si>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</si>
  <si>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</si>
  <si>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</si>
  <si>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</si>
  <si>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</si>
  <si>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</si>
  <si>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</si>
  <si>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</si>
  <si>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</si>
  <si>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</si>
  <si>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</si>
  <si>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</si>
  <si>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</si>
  <si>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</si>
  <si>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</si>
  <si>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</si>
  <si>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</si>
  <si>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</si>
  <si>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</si>
  <si>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</si>
  <si>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</si>
  <si>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</si>
  <si>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</si>
  <si>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</si>
  <si>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</si>
  <si>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</si>
  <si>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</si>
  <si>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</si>
  <si>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</si>
  <si>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</si>
  <si>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</si>
  <si>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</si>
  <si>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</si>
  <si>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</si>
  <si>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</si>
  <si>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</si>
  <si>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</si>
  <si>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</si>
  <si>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</si>
  <si>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</si>
  <si>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</si>
  <si>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</si>
  <si>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</si>
  <si>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</si>
  <si>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</si>
  <si>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</si>
  <si>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</si>
  <si>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</si>
  <si>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</si>
  <si>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</si>
  <si>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</si>
  <si>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</si>
  <si>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</si>
  <si>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</si>
  <si>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</si>
  <si>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</si>
  <si>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</si>
  <si>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</si>
  <si>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</si>
  <si>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</si>
  <si>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</si>
  <si>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</si>
  <si>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</si>
  <si>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</si>
  <si>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</si>
  <si>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</si>
  <si>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</si>
  <si>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</si>
  <si>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</si>
  <si>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</si>
  <si>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</si>
  <si>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</si>
  <si>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</si>
  <si>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</si>
  <si>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</si>
  <si>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</si>
  <si>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</si>
  <si>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</si>
  <si>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</si>
  <si>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</si>
  <si>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</si>
  <si>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</si>
  <si>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</si>
  <si>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</si>
  <si>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</si>
  <si>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</si>
  <si>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</si>
  <si>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</si>
  <si>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</si>
  <si>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</si>
  <si>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</si>
  <si>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</si>
  <si>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</si>
  <si>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</si>
  <si>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</si>
  <si>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</si>
  <si>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</si>
  <si>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</si>
  <si>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</si>
  <si>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</si>
  <si>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</si>
  <si>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</si>
  <si>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</si>
  <si>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</si>
  <si>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</si>
  <si>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</si>
  <si>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</si>
  <si>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</si>
  <si>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</si>
  <si>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</si>
  <si>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</si>
  <si>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</si>
  <si>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</si>
  <si>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</si>
  <si>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</si>
  <si>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</si>
  <si>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</si>
  <si>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</si>
  <si>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</si>
  <si>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</si>
  <si>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</si>
  <si>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</si>
  <si>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</si>
  <si>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</si>
  <si>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</si>
  <si>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</si>
  <si>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</si>
  <si>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</si>
  <si>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</si>
  <si>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</si>
  <si>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</si>
  <si>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</si>
  <si>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</si>
  <si>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</si>
  <si>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</si>
  <si>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</si>
  <si>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</si>
  <si>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</si>
  <si>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</si>
  <si>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</si>
  <si>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</si>
  <si>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</si>
  <si>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</si>
  <si>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</si>
  <si>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</si>
  <si>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</si>
  <si>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</si>
  <si>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</si>
  <si>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</si>
  <si>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</si>
  <si>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</si>
  <si>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</si>
  <si>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</si>
  <si>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</si>
  <si>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</si>
  <si>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</si>
  <si>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</si>
  <si>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</si>
  <si>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</si>
  <si>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</si>
  <si>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</si>
  <si>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</si>
  <si>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</si>
  <si>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</si>
  <si>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</si>
  <si>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</si>
  <si>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</si>
  <si>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</si>
  <si>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</si>
  <si>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</si>
  <si>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</si>
  <si>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</si>
  <si>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</si>
  <si>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</si>
  <si>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</si>
  <si>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</si>
  <si>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</si>
  <si>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</si>
  <si>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</si>
  <si>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</si>
  <si>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</si>
  <si>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</si>
  <si>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</si>
  <si>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</si>
  <si>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</si>
  <si>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</si>
  <si>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</si>
  <si>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</si>
  <si>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</si>
  <si>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</si>
  <si>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</si>
  <si>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</si>
  <si>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</si>
  <si>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</si>
  <si>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</si>
  <si>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</si>
  <si>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</si>
  <si>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</si>
  <si>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</si>
  <si>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</si>
  <si>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</si>
  <si>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</si>
  <si>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</si>
  <si>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</si>
  <si>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</si>
  <si>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</si>
  <si>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</si>
  <si>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</si>
  <si>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</si>
  <si>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</si>
  <si>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</si>
  <si>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</si>
  <si>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</si>
  <si>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</si>
  <si>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</si>
  <si>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</si>
  <si>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</si>
  <si>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</si>
  <si>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</si>
  <si>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</si>
  <si>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</si>
  <si>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</si>
  <si>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</si>
  <si>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</si>
  <si>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</si>
  <si>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</si>
  <si>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</si>
  <si>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</si>
  <si>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</si>
  <si>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</si>
  <si>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</si>
  <si>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</si>
  <si>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</si>
  <si>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</si>
  <si>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</si>
  <si>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</si>
  <si>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</si>
  <si>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</si>
  <si>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</si>
  <si>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</si>
  <si>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</si>
  <si>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</si>
  <si>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</si>
  <si>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</si>
  <si>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</si>
  <si>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</si>
  <si>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</si>
  <si>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</si>
  <si>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</si>
  <si>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</si>
  <si>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</si>
  <si>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</si>
  <si>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</si>
  <si>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</si>
  <si>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</si>
  <si>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</si>
  <si>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</si>
  <si>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</si>
  <si>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</si>
  <si>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</si>
  <si>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</si>
  <si>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</si>
  <si>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</si>
  <si>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</si>
  <si>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</si>
  <si>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</si>
  <si>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</si>
  <si>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</si>
  <si>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</si>
  <si>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</si>
  <si>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</si>
  <si>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</si>
  <si>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</si>
  <si>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</si>
  <si>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</si>
  <si>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</si>
  <si>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</si>
  <si>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</si>
  <si>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</si>
  <si>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</si>
  <si>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</si>
  <si>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</si>
  <si>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</si>
  <si>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</si>
  <si>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</si>
  <si>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</si>
  <si>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</si>
  <si>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</si>
  <si>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</si>
  <si>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</si>
  <si>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</si>
  <si>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</si>
  <si>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</si>
  <si>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</si>
  <si>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</si>
  <si>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</si>
  <si>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</si>
  <si>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</si>
  <si>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</si>
  <si>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</si>
  <si>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</si>
  <si>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</si>
  <si>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</si>
  <si>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</si>
  <si>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</si>
  <si>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</si>
  <si>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</si>
  <si>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</si>
  <si>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</si>
  <si>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</si>
  <si>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</si>
  <si>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</si>
  <si>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</si>
  <si>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</si>
  <si>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</si>
  <si>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</si>
  <si>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</si>
  <si>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</si>
  <si>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</si>
  <si>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</si>
  <si>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</si>
  <si>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</si>
  <si>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</si>
  <si>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</si>
  <si>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</si>
  <si>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</si>
  <si>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</si>
  <si>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</si>
  <si>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</si>
  <si>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</si>
  <si>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</si>
  <si>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</si>
  <si>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</si>
  <si>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</si>
  <si>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</si>
  <si>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</si>
  <si>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</si>
  <si>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</si>
  <si>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</si>
  <si>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</si>
  <si>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</si>
  <si>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</si>
  <si>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</si>
  <si>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</si>
  <si>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</si>
  <si>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</si>
  <si>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</si>
  <si>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</si>
  <si>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</si>
  <si>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</si>
  <si>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</si>
  <si>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</si>
  <si>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</si>
  <si>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</si>
  <si>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</si>
  <si>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</si>
  <si>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</si>
  <si>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</si>
  <si>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</si>
  <si>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</si>
  <si>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</si>
  <si>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</si>
  <si>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</si>
  <si>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</si>
  <si>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</si>
  <si>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</si>
  <si>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</si>
  <si>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</si>
  <si>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</si>
  <si>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</si>
  <si>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</si>
  <si>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</si>
  <si>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</si>
  <si>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</si>
  <si>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</si>
  <si>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</si>
  <si>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</si>
  <si>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</si>
  <si>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</si>
  <si>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</si>
  <si>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</si>
  <si>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</si>
  <si>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</si>
  <si>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</si>
  <si>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</si>
  <si>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</si>
  <si>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</si>
  <si>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</si>
  <si>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</si>
  <si>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</si>
  <si>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</si>
  <si>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</si>
  <si>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</si>
  <si>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</si>
  <si>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</si>
  <si>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</si>
  <si>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</si>
  <si>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</si>
  <si>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</si>
  <si>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</si>
  <si>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</si>
  <si>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</si>
  <si>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</si>
  <si>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</si>
  <si>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</si>
  <si>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</si>
  <si>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</si>
  <si>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</si>
  <si>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</si>
  <si>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</si>
  <si>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</si>
  <si>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</si>
  <si>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</si>
  <si>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</si>
  <si>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</si>
  <si>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</si>
  <si>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</si>
  <si>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</si>
  <si>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</si>
  <si>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</si>
  <si>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</si>
  <si>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</si>
  <si>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</si>
  <si>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</si>
  <si>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</si>
  <si>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</si>
  <si>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</si>
  <si>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</si>
  <si>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</si>
  <si>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</si>
  <si>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</si>
  <si>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</si>
  <si>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</si>
  <si>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</si>
  <si>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</si>
  <si>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</si>
  <si>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</si>
  <si>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</si>
  <si>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</si>
  <si>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</si>
  <si>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</si>
  <si>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</si>
  <si>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</si>
  <si>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</si>
  <si>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</si>
  <si>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</si>
  <si>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</si>
  <si>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</si>
  <si>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</si>
  <si>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</si>
  <si>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</si>
  <si>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</si>
  <si>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</si>
  <si>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</si>
  <si>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</si>
  <si>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</si>
  <si>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</si>
  <si>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</si>
  <si>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</si>
  <si>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</si>
  <si>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</si>
  <si>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</si>
  <si>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</si>
  <si>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</si>
  <si>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</si>
  <si>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</si>
  <si>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</si>
  <si>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</si>
  <si>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</si>
  <si>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</si>
  <si>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</si>
  <si>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</si>
  <si>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</si>
  <si>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</si>
  <si>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</si>
  <si>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</si>
  <si>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</si>
  <si>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</si>
  <si>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</si>
  <si>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</si>
  <si>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</si>
  <si>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</si>
  <si>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</si>
  <si>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</si>
  <si>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</si>
  <si>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</si>
  <si>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</si>
  <si>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</si>
  <si>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</si>
  <si>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</si>
  <si>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</si>
  <si>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</si>
  <si>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</si>
  <si>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</si>
  <si>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</si>
  <si>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</si>
  <si>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</si>
  <si>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</si>
  <si>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</si>
  <si>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</si>
  <si>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</si>
  <si>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</si>
  <si>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</si>
  <si>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</si>
  <si>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</si>
  <si>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</si>
  <si>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</si>
  <si>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</si>
  <si>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</si>
  <si>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</si>
  <si>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</si>
  <si>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</si>
  <si>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</si>
  <si>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</si>
  <si>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</si>
  <si>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</si>
  <si>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</si>
  <si>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</si>
  <si>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</si>
  <si>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</si>
  <si>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</si>
  <si>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</si>
  <si>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</si>
  <si>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</si>
  <si>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</si>
  <si>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</si>
  <si>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</si>
  <si>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</si>
  <si>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</si>
  <si>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</si>
  <si>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</si>
  <si>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</si>
  <si>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</si>
  <si>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</si>
  <si>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</si>
  <si>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</si>
  <si>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</si>
  <si>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</si>
  <si>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</si>
  <si>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</si>
  <si>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</si>
  <si>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</si>
  <si>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</si>
  <si>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</si>
  <si>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</si>
  <si>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</si>
  <si>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</si>
  <si>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</si>
  <si>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</si>
  <si>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</si>
  <si>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</si>
  <si>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</si>
  <si>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</si>
  <si>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</si>
  <si>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</si>
  <si>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</si>
  <si>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</si>
  <si>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</si>
  <si>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</si>
  <si>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</si>
  <si>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</si>
  <si>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</si>
  <si>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</si>
  <si>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</si>
  <si>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</si>
  <si>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</si>
  <si>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</si>
  <si>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</si>
  <si>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</si>
  <si>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</si>
  <si>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</si>
  <si>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</si>
  <si>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</si>
  <si>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</si>
  <si>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</si>
  <si>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</si>
  <si>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</si>
  <si>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</si>
  <si>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</si>
  <si>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</si>
  <si>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</si>
  <si>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</si>
  <si>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</si>
  <si>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</si>
  <si>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</si>
  <si>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</si>
  <si>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</si>
  <si>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</si>
  <si>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</si>
  <si>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</si>
  <si>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</si>
  <si>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</si>
  <si>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</si>
  <si>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</si>
  <si>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</si>
  <si>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</si>
  <si>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</si>
  <si>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</si>
  <si>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</si>
  <si>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</si>
  <si>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</si>
  <si>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</si>
  <si>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</si>
  <si>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</si>
  <si>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</si>
  <si>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</si>
  <si>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</si>
  <si>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</si>
  <si>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</si>
  <si>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</si>
  <si>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</si>
  <si>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</si>
  <si>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</si>
  <si>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</si>
  <si>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</si>
  <si>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</si>
  <si>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</si>
  <si>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</si>
  <si>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</si>
  <si>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</si>
  <si>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</si>
  <si>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</si>
  <si>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</si>
  <si>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</si>
  <si>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</si>
  <si>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</si>
  <si>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</si>
  <si>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</si>
  <si>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</si>
  <si>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</si>
  <si>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</si>
  <si>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</si>
  <si>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</si>
  <si>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</si>
  <si>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</si>
  <si>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</si>
  <si>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</si>
  <si>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</si>
  <si>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</si>
  <si>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</si>
  <si>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</si>
  <si>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</si>
  <si>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</si>
  <si>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</si>
  <si>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</si>
  <si>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</si>
  <si>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</si>
  <si>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</si>
  <si>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</si>
  <si>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</si>
  <si>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</si>
  <si>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</si>
  <si>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</si>
  <si>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</si>
  <si>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</si>
  <si>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</si>
  <si>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</si>
  <si>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</si>
  <si>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</si>
  <si>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</si>
  <si>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</si>
  <si>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</si>
  <si>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</si>
  <si>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</si>
  <si>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</si>
  <si>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</si>
  <si>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</si>
  <si>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</si>
  <si>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</si>
  <si>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</si>
  <si>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</si>
  <si>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</si>
  <si>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</si>
  <si>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</si>
  <si>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</si>
  <si>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</si>
  <si>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</si>
  <si>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</si>
  <si>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</si>
  <si>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</si>
  <si>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</si>
  <si>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</si>
  <si>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</si>
  <si>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</si>
  <si>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</si>
  <si>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</si>
  <si>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</si>
  <si>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</si>
  <si>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</si>
  <si>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</si>
  <si>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</si>
  <si>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</si>
  <si>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</si>
  <si>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</si>
  <si>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</si>
  <si>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</si>
  <si>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</si>
  <si>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</si>
  <si>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</si>
  <si>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</si>
  <si>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</si>
  <si>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</si>
  <si>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</si>
  <si>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</si>
  <si>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</si>
  <si>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</si>
  <si>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</si>
  <si>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</si>
  <si>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</si>
  <si>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</si>
  <si>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</si>
  <si>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</si>
  <si>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</si>
  <si>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</si>
  <si>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</si>
  <si>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</si>
  <si>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</si>
  <si>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</si>
  <si>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</si>
  <si>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</si>
  <si>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</si>
  <si>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</si>
  <si>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</si>
  <si>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</si>
  <si>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</si>
  <si>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</si>
  <si>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</si>
  <si>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</si>
  <si>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</si>
  <si>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</si>
  <si>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</si>
  <si>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</si>
  <si>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</si>
  <si>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</si>
  <si>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</si>
  <si>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</si>
  <si>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</si>
  <si>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</si>
  <si>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</si>
  <si>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</si>
  <si>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</si>
  <si>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</si>
  <si>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</si>
  <si>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</si>
  <si>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</si>
  <si>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</si>
  <si>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</si>
  <si>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</si>
  <si>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</si>
  <si>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</si>
  <si>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</si>
  <si>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</si>
  <si>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</si>
  <si>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</si>
  <si>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</si>
  <si>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</si>
  <si>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</si>
  <si>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</si>
  <si>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</si>
  <si>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</si>
  <si>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</si>
  <si>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</si>
  <si>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</si>
  <si>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</si>
  <si>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</si>
  <si>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</si>
  <si>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</si>
  <si>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</si>
  <si>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</si>
  <si>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</si>
  <si>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</si>
  <si>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</si>
  <si>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</si>
  <si>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</si>
  <si>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</si>
  <si>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</si>
  <si>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</si>
  <si>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</si>
  <si>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</si>
  <si>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</si>
  <si>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</si>
  <si>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</si>
  <si>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</si>
  <si>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</si>
  <si>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</si>
  <si>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</si>
  <si>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</si>
  <si>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</si>
  <si>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</si>
  <si>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</si>
  <si>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</si>
  <si>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</si>
  <si>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</si>
  <si>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</si>
  <si>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</si>
  <si>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</si>
  <si>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</si>
  <si>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</si>
  <si>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</si>
  <si>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</si>
  <si>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</si>
  <si>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</si>
  <si>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</si>
  <si>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</si>
  <si>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</si>
  <si>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</si>
  <si>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</si>
  <si>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</si>
  <si>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</si>
  <si>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</si>
  <si>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</si>
  <si>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</si>
  <si>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</si>
  <si>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</si>
  <si>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</si>
  <si>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</si>
  <si>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</si>
  <si>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</si>
  <si>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</si>
  <si>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</si>
  <si>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</si>
  <si>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</si>
  <si>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</si>
  <si>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</si>
  <si>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</si>
  <si>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</si>
  <si>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</si>
  <si>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</si>
  <si>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</si>
  <si>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</si>
  <si>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</si>
  <si>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</si>
  <si>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</si>
  <si>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</si>
  <si>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</si>
  <si>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</si>
  <si>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</si>
  <si>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</si>
  <si>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</si>
  <si>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</si>
  <si>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</si>
  <si>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</si>
  <si>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</si>
  <si>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</si>
  <si>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</si>
  <si>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</si>
  <si>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</si>
  <si>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</si>
  <si>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</si>
  <si>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</si>
  <si>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</si>
  <si>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</si>
  <si>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</si>
  <si>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</si>
  <si>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</si>
  <si>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</si>
  <si>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</si>
  <si>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</si>
  <si>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</si>
  <si>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</si>
  <si>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</si>
  <si>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</si>
  <si>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</si>
  <si>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</si>
  <si>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</si>
  <si>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</si>
  <si>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</si>
  <si>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</si>
  <si>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</si>
  <si>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</si>
  <si>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</si>
  <si>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</si>
  <si>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</si>
  <si>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</si>
  <si>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</si>
  <si>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</si>
  <si>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</si>
  <si>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</si>
  <si>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</si>
  <si>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</si>
  <si>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</si>
  <si>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</si>
  <si>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</si>
  <si>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</si>
  <si>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</si>
  <si>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</si>
  <si>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</si>
  <si>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</si>
  <si>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</si>
  <si>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</si>
  <si>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</si>
  <si>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</si>
  <si>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</si>
  <si>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</si>
  <si>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</si>
  <si>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</si>
  <si>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</si>
  <si>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</si>
  <si>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</si>
  <si>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</si>
  <si>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</si>
  <si>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</si>
  <si>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</si>
  <si>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</si>
  <si>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</si>
  <si>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</si>
  <si>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</si>
  <si>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</si>
  <si>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</si>
  <si>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</si>
  <si>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</si>
  <si>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</si>
  <si>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</si>
  <si>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</si>
  <si>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</si>
  <si>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</si>
  <si>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</si>
  <si>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</si>
  <si>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</si>
  <si>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</si>
  <si>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</si>
  <si>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</si>
  <si>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</si>
  <si>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</si>
  <si>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</si>
  <si>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</si>
  <si>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</si>
  <si>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</si>
  <si>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</si>
  <si>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</si>
  <si>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</si>
  <si>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</si>
  <si>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</si>
  <si>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</si>
  <si>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</si>
  <si>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</si>
  <si>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</si>
  <si>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</si>
  <si>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</si>
  <si>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</si>
  <si>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</si>
  <si>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</si>
  <si>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</si>
  <si>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</si>
  <si>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</si>
  <si>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</si>
  <si>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</si>
  <si>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</si>
  <si>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</si>
  <si>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</si>
  <si>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</si>
  <si>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</si>
  <si>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</si>
  <si>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</si>
  <si>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</si>
  <si>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</si>
  <si>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</si>
  <si>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</si>
  <si>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</si>
  <si>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</si>
  <si>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</si>
  <si>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</si>
  <si>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</si>
  <si>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</si>
  <si>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</si>
  <si>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</si>
  <si>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</si>
  <si>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</si>
  <si>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</si>
  <si>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</si>
  <si>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</si>
  <si>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</si>
  <si>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</si>
  <si>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</si>
  <si>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</si>
  <si>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</si>
  <si>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</si>
  <si>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</si>
  <si>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</si>
  <si>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</si>
  <si>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</si>
  <si>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</si>
  <si>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</si>
  <si>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</si>
  <si>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</si>
  <si>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</si>
  <si>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</si>
  <si>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</si>
  <si>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</si>
  <si>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</si>
  <si>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</si>
  <si>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</si>
  <si>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</si>
  <si>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</si>
  <si>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</si>
  <si>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</si>
  <si>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</si>
  <si>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</si>
  <si>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</si>
  <si>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</si>
  <si>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</si>
  <si>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</si>
  <si>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</si>
  <si>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</si>
  <si>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</si>
  <si>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</si>
  <si>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</si>
  <si>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</si>
  <si>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</si>
  <si>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</si>
  <si>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</si>
  <si>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</si>
  <si>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</si>
  <si>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</si>
  <si>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</si>
  <si>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</si>
  <si>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</si>
  <si>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</si>
  <si>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</si>
  <si>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</si>
  <si>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</si>
  <si>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</si>
  <si>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</si>
  <si>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</si>
  <si>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</si>
  <si>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</si>
  <si>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</si>
  <si>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</si>
  <si>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</si>
  <si>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</si>
  <si>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</si>
  <si>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</si>
  <si>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</si>
  <si>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</si>
  <si>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</si>
  <si>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</si>
  <si>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</si>
  <si>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</si>
  <si>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</si>
  <si>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</si>
  <si>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</si>
  <si>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</si>
  <si>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</si>
  <si>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</si>
  <si>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</si>
  <si>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</si>
  <si>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</si>
  <si>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</si>
  <si>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</si>
  <si>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</si>
  <si>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</si>
  <si>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</si>
  <si>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</si>
  <si>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</si>
  <si>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</si>
  <si>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</si>
  <si>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</si>
  <si>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</si>
  <si>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</si>
  <si>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</si>
  <si>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</si>
  <si>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</si>
  <si>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</si>
  <si>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</si>
  <si>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</si>
  <si>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</si>
  <si>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</si>
  <si>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</si>
  <si>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</si>
  <si>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</si>
  <si>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</si>
  <si>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</si>
  <si>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</si>
  <si>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</si>
  <si>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</si>
  <si>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</si>
  <si>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</si>
  <si>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</si>
  <si>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</si>
  <si>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</si>
  <si>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</si>
  <si>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</si>
  <si>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</si>
  <si>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</si>
  <si>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</si>
  <si>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</si>
  <si>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</si>
  <si>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</si>
  <si>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</si>
  <si>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</si>
  <si>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</si>
  <si>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</si>
  <si>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</si>
  <si>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</si>
  <si>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</si>
  <si>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</si>
  <si>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</si>
  <si>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</si>
  <si>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</si>
  <si>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</si>
  <si>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</si>
  <si>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</si>
  <si>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</si>
  <si>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</si>
  <si>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</si>
  <si>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</si>
  <si>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</si>
  <si>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</si>
  <si>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</si>
  <si>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</si>
  <si>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</si>
  <si>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</si>
  <si>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</si>
  <si>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</si>
  <si>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</si>
  <si>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</si>
  <si>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</si>
  <si>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</si>
  <si>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</si>
  <si>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</si>
  <si>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</si>
  <si>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</si>
  <si>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</si>
  <si>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</si>
  <si>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</si>
  <si>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</si>
  <si>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</si>
  <si>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</si>
  <si>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</si>
  <si>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</si>
  <si>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</si>
  <si>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</si>
  <si>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</si>
  <si>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</si>
  <si>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</si>
  <si>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</si>
  <si>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</si>
  <si>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</si>
  <si>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</si>
  <si>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</si>
  <si>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</si>
  <si>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</si>
  <si>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</si>
  <si>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</si>
  <si>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</si>
  <si>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</si>
  <si>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</si>
  <si>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</si>
  <si>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</si>
  <si>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</si>
  <si>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</si>
  <si>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</si>
  <si>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</si>
  <si>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</si>
  <si>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</si>
  <si>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</si>
  <si>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</si>
  <si>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</si>
  <si>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</si>
  <si>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</si>
  <si>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</si>
  <si>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</si>
  <si>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</si>
  <si>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</si>
  <si>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</si>
  <si>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</si>
  <si>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</si>
  <si>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</si>
  <si>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</si>
  <si>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</si>
  <si>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</si>
  <si>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</si>
  <si>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</si>
  <si>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</si>
  <si>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</si>
  <si>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</si>
  <si>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</si>
  <si>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</si>
  <si>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</si>
  <si>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</si>
  <si>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</si>
  <si>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</si>
  <si>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</si>
  <si>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</si>
  <si>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</si>
  <si>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</si>
  <si>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</si>
  <si>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</si>
  <si>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</si>
  <si>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</si>
  <si>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</si>
  <si>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</si>
  <si>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</si>
  <si>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</si>
  <si>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</si>
  <si>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</si>
  <si>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</si>
  <si>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</si>
  <si>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</si>
  <si>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</si>
  <si>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</si>
  <si>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</si>
  <si>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</si>
  <si>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</si>
  <si>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</si>
  <si>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</si>
  <si>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</si>
  <si>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</si>
  <si>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</si>
  <si>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</si>
  <si>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</si>
  <si>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</si>
  <si>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</si>
  <si>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</si>
  <si>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</si>
  <si>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</si>
  <si>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</si>
  <si>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</si>
  <si>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</si>
  <si>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</si>
  <si>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</si>
  <si>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</si>
  <si>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</si>
  <si>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</si>
  <si>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</si>
  <si>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</si>
  <si>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</si>
  <si>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</si>
  <si>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</si>
  <si>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</si>
  <si>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</si>
  <si>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</si>
  <si>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</si>
  <si>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</si>
  <si>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</si>
  <si>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</si>
  <si>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</si>
  <si>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</si>
  <si>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</si>
  <si>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</si>
  <si>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</si>
  <si>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</si>
  <si>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</si>
  <si>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</si>
  <si>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</si>
  <si>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</si>
  <si>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</si>
  <si>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</si>
  <si>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</si>
  <si>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</si>
  <si>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</si>
  <si>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</si>
  <si>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</si>
  <si>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</si>
  <si>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</si>
  <si>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</si>
  <si>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</si>
  <si>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</si>
  <si>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</si>
  <si>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</si>
  <si>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</si>
  <si>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</si>
  <si>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</si>
  <si>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</si>
  <si>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</si>
  <si>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</si>
  <si>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</si>
  <si>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</si>
  <si>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</si>
  <si>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</si>
  <si>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</si>
  <si>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</si>
  <si>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</si>
  <si>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</si>
  <si>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</si>
  <si>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</si>
  <si>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</si>
  <si>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</si>
  <si>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</si>
  <si>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</si>
  <si>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</si>
  <si>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</si>
  <si>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</si>
  <si>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</si>
  <si>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</si>
  <si>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</si>
  <si>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</si>
  <si>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</si>
  <si>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</si>
  <si>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</si>
  <si>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</si>
  <si>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</si>
  <si>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</si>
  <si>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</si>
  <si>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</si>
  <si>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</si>
  <si>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</si>
  <si>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</si>
  <si>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</si>
  <si>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</si>
  <si>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</si>
  <si>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</si>
  <si>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</si>
  <si>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</si>
  <si>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</si>
  <si>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</si>
  <si>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</si>
  <si>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</si>
  <si>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</si>
  <si>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</si>
  <si>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</si>
  <si>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</si>
  <si>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</si>
  <si>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</si>
  <si>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</si>
  <si>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</si>
  <si>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</si>
  <si>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</si>
  <si>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</si>
  <si>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</si>
  <si>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</si>
  <si>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</si>
  <si>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</si>
  <si>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</si>
  <si>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</si>
  <si>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</si>
  <si>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</si>
  <si>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</si>
  <si>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</si>
  <si>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</si>
  <si>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</si>
  <si>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</si>
  <si>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</si>
  <si>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</si>
  <si>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</si>
  <si>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</si>
  <si>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</si>
  <si>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</si>
  <si>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</si>
  <si>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</si>
  <si>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</si>
  <si>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</si>
  <si>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</si>
  <si>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</si>
  <si>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</si>
  <si>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</si>
  <si>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</si>
  <si>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</si>
  <si>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</si>
  <si>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</si>
  <si>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</si>
  <si>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</si>
  <si>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</si>
  <si>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</si>
  <si>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</si>
  <si>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</si>
  <si>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</si>
  <si>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</si>
  <si>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</si>
  <si>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</si>
  <si>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</si>
  <si>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</si>
  <si>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</si>
  <si>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</si>
  <si>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</si>
  <si>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</si>
  <si>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</si>
  <si>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</si>
  <si>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</si>
  <si>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</si>
  <si>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</si>
  <si>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</si>
  <si>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</si>
  <si>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</si>
  <si>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</si>
  <si>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</si>
  <si>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</si>
  <si>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</si>
  <si>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</si>
  <si>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</si>
  <si>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</si>
  <si>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</si>
  <si>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</si>
  <si>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</si>
  <si>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</si>
  <si>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</si>
  <si>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</si>
  <si>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</si>
  <si>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</si>
  <si>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</si>
  <si>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</si>
  <si>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</si>
  <si>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</si>
  <si>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</si>
  <si>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</si>
  <si>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</si>
  <si>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</si>
  <si>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</si>
  <si>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</si>
  <si>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</si>
  <si>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</si>
  <si>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</si>
  <si>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</si>
  <si>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</si>
  <si>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</si>
  <si>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</si>
  <si>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</si>
  <si>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</si>
  <si>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</si>
  <si>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</si>
  <si>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</si>
  <si>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</si>
  <si>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</si>
  <si>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</si>
  <si>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</si>
  <si>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</si>
  <si>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</si>
  <si>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</si>
  <si>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</si>
  <si>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</si>
  <si>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</si>
  <si>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</si>
  <si>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</si>
  <si>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</si>
  <si>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</si>
  <si>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</si>
  <si>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</si>
  <si>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</si>
  <si>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</si>
  <si>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</si>
  <si>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</si>
  <si>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</si>
  <si>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</si>
  <si>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</si>
  <si>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</si>
  <si>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</si>
  <si>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</si>
  <si>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</si>
  <si>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</si>
  <si>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</si>
  <si>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</si>
  <si>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</si>
  <si>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</si>
  <si>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</si>
  <si>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</si>
  <si>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</si>
  <si>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</si>
  <si>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</si>
  <si>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</si>
  <si>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</si>
  <si>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</si>
  <si>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</si>
  <si>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</si>
  <si>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</si>
  <si>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</si>
  <si>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</si>
  <si>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</si>
  <si>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</si>
  <si>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</si>
  <si>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</si>
  <si>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</si>
  <si>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</si>
  <si>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</si>
  <si>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</si>
  <si>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</si>
  <si>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</si>
  <si>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</si>
  <si>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</si>
  <si>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</si>
  <si>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</si>
  <si>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</si>
  <si>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</si>
  <si>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</si>
  <si>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</si>
  <si>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</si>
  <si>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</si>
  <si>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</si>
  <si>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</si>
  <si>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</si>
  <si>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</si>
  <si>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</si>
  <si>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</si>
  <si>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</si>
  <si>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</si>
  <si>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</si>
  <si>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</si>
  <si>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</si>
  <si>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</si>
  <si>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</si>
  <si>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</si>
  <si>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</si>
  <si>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</si>
  <si>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</si>
  <si>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</si>
  <si>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</si>
  <si>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</si>
  <si>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</si>
  <si>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</si>
  <si>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</si>
  <si>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</si>
  <si>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</si>
  <si>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</si>
  <si>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</si>
  <si>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</si>
  <si>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</si>
  <si>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</si>
  <si>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</si>
  <si>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</si>
  <si>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</si>
  <si>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</si>
  <si>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</si>
  <si>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</si>
  <si>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</si>
  <si>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</si>
  <si>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</si>
  <si>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</si>
  <si>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</si>
  <si>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</si>
  <si>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</si>
  <si>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</si>
  <si>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</si>
  <si>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</si>
  <si>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</si>
  <si>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</si>
  <si>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</si>
  <si>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</si>
  <si>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</si>
  <si>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</si>
  <si>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</si>
  <si>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</si>
  <si>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</si>
  <si>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</si>
  <si>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</si>
  <si>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</si>
  <si>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</si>
  <si>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</si>
  <si>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</si>
  <si>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</si>
  <si>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</si>
  <si>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</si>
  <si>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</si>
  <si>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</si>
  <si>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</si>
  <si>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</si>
  <si>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</si>
  <si>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</si>
  <si>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</si>
  <si>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</si>
  <si>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</si>
  <si>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</si>
  <si>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</si>
  <si>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</si>
  <si>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</si>
  <si>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</si>
  <si>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</si>
  <si>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</si>
  <si>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</si>
  <si>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</si>
  <si>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</si>
  <si>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</si>
  <si>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</si>
  <si>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</si>
  <si>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</si>
  <si>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</si>
  <si>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</si>
  <si>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</si>
  <si>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</si>
  <si>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</si>
  <si>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</si>
  <si>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</si>
  <si>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</si>
  <si>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</si>
  <si>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</si>
  <si>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</si>
  <si>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</si>
  <si>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</si>
  <si>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</si>
  <si>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</si>
  <si>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</si>
  <si>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</si>
  <si>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</si>
  <si>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</si>
  <si>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</si>
  <si>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</si>
  <si>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</si>
  <si>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</si>
  <si>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</si>
  <si>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</si>
  <si>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</si>
  <si>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</si>
  <si>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</si>
  <si>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</si>
  <si>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</si>
  <si>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</si>
  <si>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</si>
  <si>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</si>
  <si>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</si>
  <si>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</si>
  <si>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</si>
  <si>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</si>
  <si>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</si>
  <si>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</si>
  <si>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</si>
  <si>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</si>
  <si>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</si>
  <si>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</si>
  <si>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</si>
  <si>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</si>
  <si>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</si>
  <si>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</si>
  <si>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</si>
  <si>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</si>
  <si>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</si>
  <si>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</si>
  <si>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</si>
  <si>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</si>
  <si>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</si>
  <si>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</si>
  <si>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</si>
  <si>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</si>
  <si>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</si>
  <si>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</si>
  <si>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</si>
  <si>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</si>
  <si>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</si>
  <si>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</si>
  <si>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</si>
  <si>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</si>
  <si>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</si>
  <si>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</si>
  <si>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</si>
  <si>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</si>
  <si>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</si>
  <si>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</si>
  <si>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</si>
  <si>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</si>
  <si>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</si>
  <si>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</si>
  <si>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</si>
  <si>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</si>
  <si>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</si>
  <si>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</si>
  <si>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</si>
  <si>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</si>
  <si>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</si>
  <si>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</si>
  <si>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</si>
  <si>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</si>
  <si>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</si>
  <si>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</si>
  <si>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</si>
  <si>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</si>
  <si>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</si>
  <si>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</si>
  <si>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</si>
  <si>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</si>
  <si>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</si>
  <si>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</si>
  <si>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</si>
  <si>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</si>
  <si>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</si>
  <si>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</si>
  <si>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</si>
  <si>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</si>
  <si>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</si>
  <si>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</si>
  <si>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</si>
  <si>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</si>
  <si>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</si>
  <si>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</si>
  <si>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</si>
  <si>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</si>
  <si>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</si>
  <si>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</si>
  <si>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</si>
  <si>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</si>
  <si>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</si>
  <si>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</si>
  <si>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</si>
  <si>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</si>
  <si>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</si>
  <si>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</si>
  <si>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</si>
  <si>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</si>
  <si>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</si>
  <si>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</si>
  <si>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</si>
  <si>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</si>
  <si>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</si>
  <si>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</si>
  <si>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</si>
  <si>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</si>
  <si>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</si>
  <si>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</si>
  <si>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</si>
  <si>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</si>
  <si>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</si>
  <si>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</si>
  <si>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</si>
  <si>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</si>
  <si>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</si>
  <si>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</si>
  <si>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</si>
  <si>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</si>
  <si>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</si>
  <si>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</si>
  <si>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</si>
  <si>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</si>
  <si>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</si>
  <si>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</si>
  <si>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</si>
  <si>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</si>
  <si>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</si>
  <si>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</si>
  <si>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</si>
  <si>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</si>
  <si>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</si>
  <si>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</si>
  <si>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</si>
  <si>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</si>
  <si>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</si>
  <si>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</si>
  <si>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</si>
  <si>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</si>
  <si>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</si>
  <si>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</si>
  <si>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</si>
  <si>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</si>
  <si>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</si>
  <si>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</si>
  <si>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</si>
  <si>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</si>
  <si>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</si>
  <si>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</si>
  <si>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</si>
  <si>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</si>
  <si>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</si>
  <si>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</si>
  <si>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</si>
  <si>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</si>
  <si>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</si>
  <si>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</si>
  <si>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</si>
  <si>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</si>
  <si>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</si>
  <si>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</si>
  <si>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</si>
  <si>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</si>
  <si>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</si>
  <si>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</si>
  <si>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</si>
  <si>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</si>
  <si>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</si>
  <si>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</si>
  <si>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</si>
  <si>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</si>
  <si>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</si>
  <si>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</si>
  <si>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</si>
  <si>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</si>
  <si>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</si>
  <si>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</si>
  <si>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</si>
  <si>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</si>
  <si>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</si>
  <si>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</si>
  <si>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</si>
  <si>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</si>
  <si>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</si>
  <si>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</si>
  <si>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</si>
  <si>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</si>
  <si>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</si>
  <si>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</si>
  <si>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</si>
  <si>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</si>
  <si>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</si>
  <si>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</si>
  <si>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</si>
  <si>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</si>
  <si>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</si>
  <si>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</si>
  <si>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</si>
  <si>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</si>
  <si>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</si>
  <si>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</si>
  <si>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</si>
  <si>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</si>
  <si>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</si>
  <si>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</si>
  <si>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</si>
  <si>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</si>
  <si>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</si>
  <si>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</si>
  <si>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</si>
  <si>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</si>
  <si>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</si>
  <si>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</si>
  <si>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</si>
  <si>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</si>
  <si>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</si>
  <si>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</si>
  <si>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</si>
  <si>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</si>
  <si>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</si>
  <si>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</si>
  <si>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</si>
  <si>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</si>
  <si>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</si>
  <si>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</si>
  <si>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</si>
  <si>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</si>
  <si>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</si>
  <si>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</si>
  <si>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</si>
  <si>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</si>
  <si>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</si>
  <si>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</si>
  <si>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</si>
  <si>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</si>
  <si>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</si>
  <si>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</si>
  <si>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</si>
  <si>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</si>
  <si>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</si>
  <si>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</si>
  <si>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</si>
  <si>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</si>
  <si>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</si>
  <si>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</si>
  <si>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</si>
  <si>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</si>
  <si>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</si>
  <si>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</si>
  <si>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</si>
  <si>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</si>
  <si>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</si>
  <si>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</si>
  <si>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</si>
  <si>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</si>
  <si>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</si>
  <si>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</si>
  <si>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</si>
  <si>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</si>
  <si>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</si>
  <si>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</si>
  <si>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</si>
  <si>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</si>
  <si>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</si>
  <si>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</si>
  <si>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</si>
  <si>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</si>
  <si>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</si>
  <si>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</si>
  <si>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</si>
  <si>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</si>
  <si>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</si>
  <si>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</si>
  <si>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</si>
  <si>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</si>
  <si>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</si>
  <si>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</si>
  <si>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</si>
  <si>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</si>
  <si>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</si>
  <si>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</si>
  <si>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</si>
  <si>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</si>
  <si>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</si>
  <si>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</si>
  <si>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</si>
  <si>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</si>
  <si>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</si>
  <si>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</si>
  <si>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</si>
  <si>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</si>
  <si>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</si>
  <si>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</si>
  <si>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</si>
  <si>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</si>
  <si>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</si>
  <si>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</si>
  <si>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</si>
  <si>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</si>
  <si>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</si>
  <si>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</si>
  <si>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</si>
  <si>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</si>
  <si>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</si>
  <si>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</si>
  <si>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</si>
  <si>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</si>
  <si>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</si>
  <si>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</si>
  <si>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</si>
  <si>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</si>
  <si>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</si>
  <si>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</si>
  <si>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</si>
  <si>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</si>
  <si>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</si>
  <si>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</si>
  <si>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</si>
  <si>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</si>
  <si>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</si>
  <si>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</si>
  <si>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</si>
  <si>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</si>
  <si>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</si>
  <si>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</si>
  <si>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</si>
  <si>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</si>
  <si>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</si>
  <si>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</si>
  <si>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</si>
  <si>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</si>
  <si>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</si>
  <si>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</si>
  <si>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</si>
  <si>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</si>
  <si>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</si>
  <si>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</si>
  <si>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</si>
  <si>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</si>
  <si>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</si>
  <si>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</si>
  <si>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</si>
  <si>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</si>
  <si>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</si>
  <si>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</si>
  <si>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</si>
  <si>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</si>
  <si>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</si>
  <si>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</si>
  <si>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</si>
  <si>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</si>
  <si>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</si>
  <si>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</si>
  <si>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</si>
  <si>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</si>
  <si>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</si>
  <si>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</si>
  <si>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</si>
  <si>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</si>
  <si>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</si>
  <si>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</si>
  <si>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</si>
  <si>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</si>
  <si>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</si>
  <si>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</si>
  <si>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</si>
  <si>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</si>
  <si>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</si>
  <si>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</si>
  <si>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</si>
  <si>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</si>
  <si>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</si>
  <si>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</si>
  <si>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</si>
  <si>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</si>
  <si>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</si>
  <si>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</si>
  <si>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</si>
  <si>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</si>
  <si>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</si>
  <si>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</si>
  <si>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</si>
  <si>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</si>
  <si>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</si>
  <si>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</si>
  <si>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</si>
  <si>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</si>
  <si>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</si>
  <si>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</si>
  <si>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</si>
  <si>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</si>
  <si>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</si>
  <si>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</si>
  <si>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</si>
  <si>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</si>
  <si>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</si>
  <si>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</si>
  <si>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</si>
  <si>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</si>
  <si>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</si>
  <si>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</si>
  <si>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</si>
  <si>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</si>
  <si>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</si>
  <si>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</si>
  <si>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</si>
  <si>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</si>
  <si>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</si>
  <si>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</si>
  <si>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</si>
  <si>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</si>
  <si>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</si>
  <si>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</si>
  <si>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</si>
  <si>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</si>
  <si>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</si>
  <si>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</si>
  <si>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</si>
  <si>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</si>
  <si>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</si>
  <si>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</si>
  <si>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</si>
  <si>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</si>
  <si>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</si>
  <si>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</si>
  <si>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</si>
  <si>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</si>
  <si>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</si>
  <si>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</si>
  <si>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</si>
  <si>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</si>
  <si>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</si>
  <si>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</si>
  <si>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</si>
  <si>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</si>
  <si>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</si>
  <si>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</si>
  <si>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</si>
  <si>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</si>
  <si>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</si>
  <si>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</si>
  <si>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</si>
  <si>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</si>
  <si>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</si>
  <si>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</si>
  <si>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</si>
  <si>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</si>
  <si>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</si>
  <si>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</si>
  <si>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</si>
  <si>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</si>
  <si>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</si>
  <si>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</si>
  <si>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</si>
  <si>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</si>
  <si>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</si>
  <si>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</si>
  <si>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</si>
  <si>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</si>
  <si>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</si>
  <si>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</si>
  <si>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</si>
  <si>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</si>
  <si>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</si>
  <si>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</si>
  <si>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</si>
  <si>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</si>
  <si>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</si>
  <si>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</si>
  <si>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</si>
  <si>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</si>
  <si>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</si>
  <si>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</si>
  <si>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</si>
  <si>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</si>
  <si>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</si>
  <si>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</si>
  <si>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</si>
  <si>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</si>
  <si>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</si>
  <si>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</si>
  <si>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</si>
  <si>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</si>
  <si>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</si>
  <si>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</si>
  <si>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</si>
  <si>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</si>
  <si>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</si>
  <si>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</si>
  <si>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</si>
  <si>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</si>
  <si>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</si>
  <si>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</si>
  <si>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</si>
  <si>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</si>
  <si>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</si>
  <si>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</si>
  <si>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</si>
  <si>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</si>
  <si>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</si>
  <si>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</si>
  <si>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</si>
  <si>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</si>
  <si>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</si>
  <si>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</si>
  <si>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</si>
  <si>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</si>
  <si>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</si>
  <si>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</si>
  <si>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</si>
  <si>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</si>
  <si>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</si>
  <si>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</si>
  <si>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</si>
  <si>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</si>
  <si>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</si>
  <si>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</si>
  <si>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</si>
  <si>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</si>
  <si>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</si>
  <si>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</si>
  <si>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</si>
  <si>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</si>
  <si>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</si>
  <si>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</si>
  <si>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</si>
  <si>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</si>
  <si>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</si>
  <si>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</si>
  <si>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</si>
  <si>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</si>
  <si>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</si>
  <si>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</si>
  <si>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</si>
  <si>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</si>
  <si>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</si>
  <si>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</si>
  <si>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</si>
  <si>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</si>
  <si>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</si>
  <si>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</si>
  <si>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</si>
  <si>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</si>
  <si>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</si>
  <si>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</si>
  <si>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</si>
  <si>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</si>
  <si>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</si>
  <si>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</si>
  <si>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</si>
  <si>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</si>
  <si>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</si>
  <si>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</si>
  <si>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</si>
  <si>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</si>
  <si>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</si>
  <si>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</si>
  <si>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</si>
  <si>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</si>
  <si>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</si>
  <si>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</si>
  <si>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</si>
  <si>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</si>
  <si>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</si>
  <si>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</si>
  <si>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</si>
  <si>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</si>
  <si>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</si>
  <si>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</si>
  <si>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</si>
  <si>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</si>
  <si>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</si>
  <si>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</si>
  <si>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</si>
  <si>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</si>
  <si>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</si>
  <si>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</si>
  <si>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</si>
  <si>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</si>
  <si>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</si>
  <si>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</si>
  <si>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</si>
  <si>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</si>
  <si>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</si>
  <si>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</si>
  <si>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</si>
  <si>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</si>
  <si>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</si>
  <si>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</si>
  <si>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</si>
  <si>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</si>
  <si>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</si>
  <si>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</si>
  <si>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</si>
  <si>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</si>
  <si>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</si>
  <si>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</si>
  <si>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</si>
  <si>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</si>
  <si>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</si>
  <si>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</si>
  <si>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</si>
  <si>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</si>
  <si>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</si>
  <si>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</si>
  <si>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</si>
  <si>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</si>
  <si>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</si>
  <si>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</si>
  <si>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</si>
  <si>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</si>
  <si>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</si>
  <si>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</si>
  <si>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</si>
  <si>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</si>
  <si>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</si>
  <si>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</si>
  <si>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</si>
  <si>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</si>
  <si>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</si>
  <si>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</si>
  <si>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</si>
  <si>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</si>
  <si>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</si>
  <si>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</si>
  <si>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</si>
  <si>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</si>
  <si>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</si>
  <si>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</si>
  <si>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</si>
  <si>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</si>
  <si>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</si>
  <si>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</si>
  <si>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</si>
  <si>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</si>
  <si>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</si>
  <si>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</si>
  <si>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</si>
  <si>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</si>
  <si>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</si>
  <si>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</si>
  <si>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</si>
  <si>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</si>
  <si>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</si>
  <si>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</si>
  <si>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</si>
  <si>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</si>
  <si>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</si>
  <si>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</si>
  <si>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</si>
  <si>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</si>
  <si>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</si>
  <si>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</si>
  <si>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</si>
  <si>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</si>
  <si>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</si>
  <si>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</si>
  <si>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</si>
  <si>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</si>
  <si>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</si>
  <si>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</si>
  <si>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</si>
  <si>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</si>
  <si>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</si>
  <si>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</si>
  <si>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</si>
  <si>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</si>
  <si>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</si>
  <si>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</si>
  <si>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</si>
  <si>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</si>
  <si>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</si>
  <si>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</si>
  <si>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</si>
  <si>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</si>
  <si>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</si>
  <si>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</si>
  <si>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</si>
  <si>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</si>
  <si>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</si>
  <si>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</si>
  <si>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</si>
  <si>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</si>
  <si>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</si>
  <si>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</si>
  <si>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</si>
  <si>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</si>
  <si>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</si>
  <si>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</si>
  <si>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</si>
  <si>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</si>
  <si>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</si>
  <si>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</si>
  <si>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</si>
  <si>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</si>
  <si>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</si>
  <si>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</si>
  <si>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</si>
  <si>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</si>
  <si>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</si>
  <si>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</si>
  <si>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</si>
  <si>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</si>
  <si>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</si>
  <si>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</si>
  <si>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</si>
  <si>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</si>
  <si>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</si>
  <si>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</si>
  <si>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</si>
  <si>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</si>
  <si>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</si>
  <si>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</si>
  <si>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</si>
  <si>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</si>
  <si>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</si>
  <si>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</si>
  <si>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</si>
  <si>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</si>
  <si>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</si>
  <si>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</si>
  <si>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</si>
  <si>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</si>
  <si>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</si>
  <si>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</si>
  <si>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</si>
  <si>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</si>
  <si>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</si>
  <si>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</si>
  <si>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</si>
  <si>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</si>
  <si>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</si>
  <si>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</si>
  <si>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</si>
  <si>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</si>
  <si>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</si>
  <si>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</si>
  <si>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</si>
  <si>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</si>
  <si>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</si>
  <si>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</si>
  <si>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</si>
  <si>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</si>
  <si>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</si>
  <si>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</si>
  <si>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</si>
  <si>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</si>
  <si>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</si>
  <si>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</si>
  <si>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</si>
  <si>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</si>
  <si>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</si>
  <si>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</si>
  <si>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</si>
  <si>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</si>
  <si>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</si>
  <si>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</si>
  <si>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</si>
  <si>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</si>
  <si>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</si>
  <si>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</si>
  <si>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</si>
  <si>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</si>
  <si>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</si>
  <si>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</si>
  <si>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</si>
  <si>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</si>
  <si>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</si>
  <si>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</si>
  <si>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</si>
  <si>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</si>
  <si>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</si>
  <si>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</si>
  <si>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</si>
  <si>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</si>
  <si>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</si>
  <si>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</si>
  <si>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</si>
  <si>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</si>
  <si>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</si>
  <si>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</si>
  <si>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</si>
  <si>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</si>
  <si>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</si>
  <si>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</si>
  <si>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</si>
  <si>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</si>
  <si>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</si>
  <si>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</si>
  <si>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</si>
  <si>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</si>
  <si>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</si>
  <si>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</si>
  <si>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</si>
  <si>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</si>
  <si>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</si>
  <si>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</si>
  <si>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</si>
  <si>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</si>
  <si>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</si>
  <si>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</si>
  <si>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</si>
  <si>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</si>
  <si>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</si>
  <si>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</si>
  <si>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</si>
  <si>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</si>
  <si>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</si>
  <si>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</si>
  <si>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</si>
  <si>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</si>
  <si>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</si>
  <si>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</si>
  <si>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</si>
  <si>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</si>
  <si>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</si>
  <si>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</si>
  <si>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</si>
  <si>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</si>
  <si>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</si>
  <si>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</si>
  <si>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</si>
  <si>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</si>
  <si>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</si>
  <si>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</si>
  <si>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</si>
  <si>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</si>
  <si>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</si>
  <si>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</si>
  <si>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</si>
  <si>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</si>
  <si>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</si>
  <si>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</si>
  <si>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</si>
  <si>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</si>
  <si>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</si>
  <si>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</si>
  <si>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</si>
  <si>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</si>
  <si>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</si>
  <si>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</si>
  <si>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</si>
  <si>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</si>
  <si>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</si>
  <si>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</si>
  <si>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</si>
  <si>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</si>
  <si>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</si>
  <si>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</si>
  <si>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</si>
  <si>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</si>
  <si>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</si>
  <si>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</si>
  <si>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</si>
  <si>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</si>
  <si>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</si>
  <si>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</si>
  <si>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</si>
  <si>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</si>
  <si>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</si>
  <si>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</si>
  <si>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</si>
  <si>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</si>
  <si>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</si>
  <si>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</si>
  <si>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</si>
  <si>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</si>
  <si>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</si>
  <si>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</si>
  <si>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</si>
  <si>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</si>
  <si>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</si>
  <si>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</si>
  <si>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</si>
  <si>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</si>
  <si>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</si>
  <si>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</si>
  <si>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</si>
  <si>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</si>
  <si>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</si>
  <si>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</si>
  <si>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</si>
  <si>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</si>
  <si>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</si>
  <si>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</si>
  <si>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</si>
  <si>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</si>
  <si>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</si>
  <si>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</si>
  <si>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</si>
  <si>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</si>
  <si>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</si>
  <si>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</si>
  <si>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</si>
  <si>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</si>
  <si>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</si>
  <si>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</si>
  <si>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</si>
  <si>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</si>
  <si>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</si>
  <si>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</si>
  <si>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</si>
  <si>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</si>
  <si>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</si>
  <si>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</si>
  <si>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</si>
  <si>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</si>
  <si>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</si>
  <si>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</si>
  <si>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</si>
  <si>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</si>
  <si>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</si>
  <si>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</si>
  <si>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</si>
  <si>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</si>
  <si>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</si>
  <si>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</si>
  <si>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</si>
  <si>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</si>
  <si>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</si>
  <si>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</si>
  <si>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</si>
  <si>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</si>
  <si>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</si>
  <si>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</si>
  <si>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</si>
  <si>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</si>
  <si>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</si>
  <si>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</si>
  <si>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</si>
  <si>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</si>
  <si>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</si>
  <si>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</si>
  <si>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</si>
  <si>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</si>
  <si>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</si>
  <si>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</si>
  <si>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</si>
  <si>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</si>
  <si>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</si>
  <si>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</si>
  <si>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</si>
  <si>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</si>
  <si>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</si>
  <si>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</si>
  <si>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</si>
  <si>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</si>
  <si>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</si>
  <si>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</si>
  <si>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</si>
  <si>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</si>
  <si>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</si>
  <si>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</si>
  <si>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</si>
  <si>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</si>
  <si>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</si>
  <si>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</si>
  <si>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</si>
  <si>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</si>
  <si>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</si>
  <si>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</si>
  <si>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</si>
  <si>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</si>
  <si>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</si>
  <si>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</si>
  <si>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</si>
  <si>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</si>
  <si>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</si>
  <si>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</si>
  <si>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</si>
  <si>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</si>
  <si>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</si>
  <si>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</si>
  <si>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</si>
  <si>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</si>
  <si>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</si>
  <si>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</si>
  <si>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</si>
  <si>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</si>
  <si>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</si>
  <si>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</si>
  <si>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</si>
  <si>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</si>
  <si>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</si>
  <si>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</si>
  <si>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</si>
  <si>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</si>
  <si>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</si>
  <si>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</si>
  <si>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</si>
  <si>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</si>
  <si>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</si>
  <si>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</si>
  <si>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</si>
  <si>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</si>
  <si>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</si>
  <si>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</si>
  <si>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</si>
  <si>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</si>
  <si>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</si>
  <si>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</si>
  <si>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</si>
  <si>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</si>
  <si>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</si>
  <si>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</si>
  <si>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</si>
  <si>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</si>
  <si>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</si>
  <si>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</si>
  <si>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</si>
  <si>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</si>
  <si>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</si>
  <si>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</si>
  <si>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</si>
  <si>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</si>
  <si>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</si>
  <si>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</si>
  <si>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</si>
  <si>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</si>
  <si>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</si>
  <si>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</si>
  <si>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</si>
  <si>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</si>
  <si>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</si>
  <si>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</si>
  <si>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</si>
  <si>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</si>
  <si>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</si>
  <si>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</si>
  <si>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</si>
  <si>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</si>
  <si>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</si>
  <si>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</si>
  <si>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</si>
  <si>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</si>
  <si>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</si>
  <si>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</si>
  <si>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</si>
  <si>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</si>
  <si>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</si>
  <si>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</si>
  <si>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</si>
  <si>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</si>
  <si>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</si>
  <si>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</si>
  <si>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</si>
  <si>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</si>
  <si>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</si>
  <si>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</si>
  <si>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</si>
  <si>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</si>
  <si>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</si>
  <si>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</si>
  <si>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</si>
  <si>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</si>
  <si>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</si>
  <si>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</si>
  <si>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</si>
  <si>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</si>
  <si>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</si>
  <si>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</si>
  <si>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</si>
  <si>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</si>
  <si>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</si>
  <si>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</si>
  <si>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</si>
  <si>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</si>
  <si>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</si>
  <si>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</si>
  <si>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</si>
  <si>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</si>
  <si>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</si>
  <si>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</si>
  <si>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</si>
  <si>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</si>
  <si>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</si>
  <si>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</si>
  <si>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</si>
  <si>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</si>
  <si>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</si>
  <si>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</si>
  <si>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</si>
  <si>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</si>
  <si>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</si>
  <si>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</si>
  <si>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</si>
  <si>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</si>
  <si>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</si>
  <si>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</si>
  <si>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</si>
  <si>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</si>
  <si>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</si>
  <si>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</si>
  <si>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</si>
  <si>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</si>
  <si>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</si>
  <si>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</si>
  <si>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</si>
  <si>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</si>
  <si>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</si>
  <si>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</si>
  <si>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</si>
  <si>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</si>
  <si>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</si>
  <si>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</si>
  <si>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</si>
  <si>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</si>
  <si>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</si>
  <si>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</si>
  <si>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</si>
  <si>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</si>
  <si>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</si>
  <si>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</si>
  <si>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</si>
  <si>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</si>
  <si>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</si>
  <si>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</si>
  <si>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</si>
  <si>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</si>
  <si>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</si>
  <si>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</si>
  <si>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</si>
  <si>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</si>
  <si>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</si>
  <si>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</si>
  <si>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</si>
  <si>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</si>
  <si>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</si>
  <si>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</si>
  <si>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</si>
  <si>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</si>
  <si>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</si>
  <si>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</si>
  <si>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</si>
  <si>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</si>
  <si>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</si>
  <si>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</si>
  <si>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</si>
  <si>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</si>
  <si>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</si>
  <si>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</si>
  <si>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</si>
  <si>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</si>
  <si>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</si>
  <si>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</si>
  <si>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</si>
  <si>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</si>
  <si>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</si>
  <si>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</si>
  <si>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</si>
  <si>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</si>
  <si>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</si>
  <si>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</si>
  <si>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</si>
  <si>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</si>
  <si>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</si>
  <si>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</si>
  <si>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</si>
  <si>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</si>
  <si>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</si>
  <si>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</si>
  <si>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</si>
  <si>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</si>
  <si>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</si>
  <si>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</si>
  <si>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</si>
  <si>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</si>
  <si>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</si>
  <si>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</si>
  <si>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</si>
  <si>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</si>
  <si>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</si>
  <si>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</si>
  <si>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</si>
  <si>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</si>
  <si>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</si>
  <si>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</si>
  <si>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</si>
  <si>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</si>
  <si>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</si>
  <si>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</si>
  <si>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</si>
  <si>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</si>
  <si>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</si>
  <si>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</si>
  <si>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</si>
  <si>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</si>
  <si>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</si>
  <si>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</si>
  <si>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</si>
  <si>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</si>
  <si>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</si>
  <si>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</si>
  <si>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</si>
  <si>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</si>
  <si>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</si>
  <si>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</si>
  <si>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</si>
  <si>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</si>
  <si>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</si>
  <si>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</si>
  <si>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</si>
  <si>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</si>
  <si>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</si>
  <si>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</si>
  <si>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</si>
  <si>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</si>
  <si>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</si>
  <si>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</si>
  <si>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</si>
  <si>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</si>
  <si>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</si>
  <si>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</si>
  <si>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</si>
  <si>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</si>
  <si>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</si>
  <si>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</si>
  <si>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</si>
  <si>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</si>
  <si>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</si>
  <si>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</si>
  <si>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</si>
  <si>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</si>
  <si>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</si>
  <si>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</si>
  <si>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</si>
  <si>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</si>
  <si>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</si>
  <si>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</si>
  <si>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</si>
  <si>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</si>
  <si>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</si>
  <si>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</si>
  <si>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</si>
  <si>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</si>
  <si>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</si>
  <si>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</si>
  <si>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</si>
  <si>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</si>
  <si>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</si>
  <si>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</si>
  <si>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</si>
  <si>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</si>
  <si>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</si>
  <si>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</si>
  <si>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</si>
  <si>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</si>
  <si>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</si>
  <si>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</si>
  <si>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</si>
  <si>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</si>
  <si>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</si>
  <si>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</si>
  <si>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</si>
  <si>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</si>
  <si>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</si>
  <si>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</si>
  <si>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</si>
  <si>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</si>
  <si>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</si>
  <si>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</si>
  <si>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</si>
  <si>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</si>
  <si>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</si>
  <si>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</si>
  <si>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</si>
  <si>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</si>
  <si>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</si>
  <si>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</si>
  <si>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</si>
  <si>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</si>
  <si>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</si>
  <si>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</si>
  <si>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</si>
  <si>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</si>
  <si>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</si>
  <si>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</si>
  <si>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</si>
  <si>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</si>
  <si>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</si>
  <si>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</si>
  <si>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</si>
  <si>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</si>
  <si>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</si>
  <si>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</si>
  <si>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</si>
  <si>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</si>
  <si>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</si>
  <si>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</si>
  <si>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</si>
  <si>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</si>
  <si>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</si>
  <si>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</si>
  <si>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</si>
  <si>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</si>
  <si>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</si>
  <si>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</si>
  <si>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</si>
  <si>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</si>
  <si>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</si>
  <si>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</si>
  <si>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</si>
  <si>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</si>
  <si>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</si>
  <si>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</si>
  <si>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</si>
  <si>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</si>
  <si>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</si>
  <si>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</si>
  <si>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</si>
  <si>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</si>
  <si>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</si>
  <si>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</si>
  <si>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</si>
  <si>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</si>
  <si>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</si>
  <si>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</si>
  <si>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</si>
  <si>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</si>
  <si>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</si>
  <si>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</si>
  <si>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</si>
  <si>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</si>
  <si>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</si>
  <si>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</si>
  <si>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</si>
  <si>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</si>
  <si>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</si>
  <si>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</si>
  <si>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</si>
  <si>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</si>
  <si>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</si>
  <si>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</si>
  <si>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</si>
  <si>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</si>
  <si>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</si>
  <si>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</si>
  <si>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</si>
  <si>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</si>
  <si>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</si>
  <si>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</si>
  <si>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</si>
  <si>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</si>
  <si>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</si>
  <si>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</si>
  <si>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</si>
  <si>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</si>
  <si>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</si>
  <si>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</si>
  <si>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</si>
  <si>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</si>
  <si>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</si>
  <si>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</si>
  <si>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</si>
  <si>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</si>
  <si>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</si>
  <si>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</si>
  <si>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</si>
  <si>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</si>
  <si>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</si>
  <si>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</si>
  <si>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</si>
  <si>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</si>
  <si>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</si>
  <si>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</si>
  <si>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</si>
  <si>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</si>
  <si>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</si>
  <si>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</si>
  <si>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</si>
  <si>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</si>
  <si>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</si>
  <si>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</si>
  <si>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</si>
  <si>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</si>
  <si>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</si>
  <si>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</si>
  <si>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</si>
  <si>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</si>
  <si>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</si>
  <si>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</si>
  <si>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</si>
  <si>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</si>
  <si>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</si>
  <si>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</si>
  <si>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</si>
  <si>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</si>
  <si>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</si>
  <si>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</si>
  <si>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</si>
  <si>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</si>
  <si>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</si>
  <si>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</si>
  <si>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</si>
  <si>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</si>
  <si>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</si>
  <si>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</si>
  <si>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</si>
  <si>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</si>
  <si>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</si>
  <si>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</si>
  <si>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</si>
  <si>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</si>
  <si>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</si>
  <si>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</si>
  <si>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</si>
  <si>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</si>
  <si>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</si>
  <si>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</si>
  <si>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</si>
  <si>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</si>
  <si>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</si>
  <si>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</si>
  <si>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</si>
  <si>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</si>
  <si>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</si>
  <si>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</si>
  <si>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</si>
  <si>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</si>
  <si>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</si>
  <si>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</si>
  <si>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</si>
  <si>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</si>
  <si>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</si>
  <si>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</si>
  <si>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</si>
  <si>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</si>
  <si>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</si>
  <si>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</si>
  <si>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</si>
  <si>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</si>
  <si>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</si>
  <si>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</si>
  <si>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</si>
  <si>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</si>
  <si>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</si>
  <si>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</si>
  <si>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</si>
  <si>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</si>
  <si>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</si>
  <si>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</si>
  <si>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</si>
  <si>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</si>
  <si>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</si>
  <si>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</si>
  <si>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</si>
  <si>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</si>
  <si>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</si>
  <si>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</si>
  <si>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</si>
  <si>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</si>
  <si>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</si>
  <si>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</si>
  <si>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</si>
  <si>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</si>
  <si>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</si>
  <si>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</si>
  <si>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</si>
  <si>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</si>
  <si>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</si>
  <si>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</si>
  <si>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</si>
  <si>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</si>
  <si>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</si>
  <si>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</si>
  <si>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</si>
  <si>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</si>
  <si>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</si>
  <si>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</si>
  <si>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</si>
  <si>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</si>
  <si>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</si>
  <si>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</si>
  <si>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</si>
  <si>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</si>
  <si>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</si>
  <si>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</si>
  <si>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</si>
  <si>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</si>
  <si>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</si>
  <si>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</si>
  <si>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</si>
  <si>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</si>
  <si>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</si>
  <si>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</si>
  <si>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</si>
  <si>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</si>
  <si>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</si>
  <si>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</si>
  <si>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</si>
  <si>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</si>
  <si>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</si>
  <si>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</si>
  <si>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</si>
  <si>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</si>
  <si>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</si>
  <si>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</si>
  <si>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</si>
  <si>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</si>
  <si>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</si>
  <si>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</si>
  <si>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</si>
  <si>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</si>
  <si>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</si>
  <si>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</si>
  <si>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</si>
  <si>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</si>
  <si>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</si>
  <si>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</si>
  <si>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</si>
  <si>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</si>
  <si>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</si>
  <si>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</si>
  <si>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</si>
  <si>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</si>
  <si>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</si>
  <si>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</si>
  <si>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</si>
  <si>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</si>
  <si>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</si>
  <si>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</si>
  <si>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</si>
  <si>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</si>
  <si>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</si>
  <si>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</si>
  <si>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</si>
  <si>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</si>
  <si>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</si>
  <si>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</si>
  <si>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</si>
  <si>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</si>
  <si>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</si>
  <si>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</si>
  <si>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</si>
  <si>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</si>
  <si>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</si>
  <si>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</si>
  <si>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</si>
  <si>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</si>
  <si>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</si>
  <si>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</si>
  <si>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</si>
  <si>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</si>
  <si>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</si>
  <si>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</si>
  <si>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</si>
  <si>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</si>
  <si>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</si>
  <si>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</si>
  <si>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</si>
  <si>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</si>
  <si>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</si>
  <si>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</si>
  <si>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</si>
  <si>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</si>
  <si>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</si>
  <si>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</si>
  <si>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</si>
  <si>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</si>
  <si>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</si>
  <si>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</si>
  <si>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</si>
  <si>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</si>
  <si>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</si>
  <si>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</si>
  <si>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</si>
  <si>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</si>
  <si>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</si>
  <si>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</si>
  <si>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</si>
  <si>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</si>
  <si>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</si>
  <si>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</si>
  <si>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</si>
  <si>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</si>
  <si>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</si>
  <si>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</si>
  <si>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</si>
  <si>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</si>
  <si>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</si>
  <si>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</si>
  <si>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</si>
  <si>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</si>
  <si>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</si>
  <si>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</si>
  <si>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</si>
  <si>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</si>
  <si>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</si>
  <si>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</si>
  <si>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</si>
  <si>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</si>
  <si>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</si>
  <si>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</si>
  <si>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</si>
  <si>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</si>
  <si>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</si>
  <si>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</si>
  <si>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</si>
  <si>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</si>
  <si>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</si>
  <si>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</si>
  <si>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</si>
  <si>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</si>
  <si>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</si>
  <si>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</si>
  <si>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</si>
  <si>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</si>
  <si>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</si>
  <si>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</si>
  <si>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</si>
  <si>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</si>
  <si>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</si>
  <si>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</si>
  <si>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</si>
  <si>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</si>
  <si>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</si>
  <si>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</si>
  <si>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</si>
  <si>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</si>
  <si>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</si>
  <si>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</si>
  <si>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</si>
  <si>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</si>
  <si>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</si>
  <si>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</si>
  <si>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</si>
  <si>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</si>
  <si>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</si>
  <si>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</si>
  <si>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</si>
  <si>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</si>
  <si>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</si>
  <si>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</si>
  <si>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</si>
  <si>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</si>
  <si>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</si>
  <si>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</si>
  <si>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</si>
  <si>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</si>
  <si>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</si>
  <si>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</si>
  <si>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</si>
  <si>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</si>
  <si>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</si>
  <si>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</si>
  <si>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</si>
  <si>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</si>
  <si>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</si>
  <si>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</si>
  <si>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</si>
  <si>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</si>
  <si>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</si>
  <si>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</si>
  <si>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</si>
  <si>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</si>
  <si>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</si>
  <si>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</si>
  <si>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</si>
  <si>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</si>
  <si>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</si>
  <si>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</si>
  <si>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</si>
  <si>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</si>
  <si>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</si>
  <si>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</si>
  <si>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</si>
  <si>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</si>
  <si>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</si>
  <si>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</si>
  <si>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</si>
  <si>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</si>
  <si>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</si>
  <si>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</si>
  <si>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</si>
  <si>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</si>
  <si>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</si>
  <si>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</si>
  <si>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</si>
  <si>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</si>
  <si>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</si>
  <si>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</si>
  <si>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</si>
  <si>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</si>
  <si>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</si>
  <si>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</si>
  <si>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</si>
  <si>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</si>
  <si>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</si>
  <si>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</si>
  <si>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</si>
  <si>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</si>
  <si>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</si>
  <si>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</si>
  <si>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</si>
  <si>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</si>
  <si>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</si>
  <si>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</si>
  <si>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</si>
  <si>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</si>
  <si>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</si>
  <si>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</si>
  <si>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</si>
  <si>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</si>
  <si>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</si>
  <si>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</si>
  <si>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</si>
  <si>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</si>
  <si>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</si>
  <si>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</si>
  <si>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</si>
  <si>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</si>
  <si>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</si>
  <si>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</si>
  <si>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</si>
  <si>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</si>
  <si>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</si>
  <si>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</si>
  <si>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</si>
  <si>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</si>
  <si>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</si>
  <si>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</si>
  <si>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</si>
  <si>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</si>
  <si>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</si>
  <si>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</si>
  <si>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</si>
  <si>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</si>
  <si>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</si>
  <si>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</si>
  <si>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</si>
  <si>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</si>
  <si>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</si>
  <si>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</si>
  <si>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</si>
  <si>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</si>
  <si>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</si>
  <si>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</si>
  <si>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</si>
  <si>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</si>
  <si>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</si>
  <si>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</si>
  <si>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</si>
  <si>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</si>
  <si>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</si>
  <si>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</si>
  <si>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</si>
  <si>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</si>
  <si>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</si>
  <si>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</si>
  <si>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</si>
  <si>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</si>
  <si>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</si>
  <si>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</si>
  <si>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</si>
  <si>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</si>
  <si>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</si>
  <si>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</si>
  <si>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</si>
  <si>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</si>
  <si>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</si>
  <si>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</si>
  <si>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</si>
  <si>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</si>
  <si>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</si>
  <si>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</si>
  <si>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</si>
  <si>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</si>
  <si>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</si>
  <si>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</si>
  <si>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</si>
  <si>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</si>
  <si>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</si>
  <si>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</si>
  <si>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</si>
  <si>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</si>
  <si>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</si>
  <si>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</si>
  <si>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</si>
  <si>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</si>
  <si>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</si>
  <si>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</si>
  <si>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</si>
  <si>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</si>
  <si>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</si>
  <si>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</si>
  <si>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</si>
  <si>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</si>
  <si>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</si>
  <si>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</si>
  <si>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</si>
  <si>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</si>
  <si>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</si>
  <si>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</si>
  <si>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</si>
  <si>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</si>
  <si>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</si>
  <si>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</si>
  <si>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</si>
  <si>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</si>
  <si>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</si>
  <si>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</si>
  <si>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</si>
  <si>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</si>
  <si>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</si>
  <si>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</si>
  <si>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</si>
  <si>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</si>
  <si>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</si>
  <si>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</si>
  <si>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</si>
  <si>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</si>
  <si>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</si>
  <si>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</si>
  <si>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</si>
  <si>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</si>
  <si>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</si>
  <si>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</si>
  <si>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</si>
  <si>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</si>
  <si>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</si>
  <si>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</si>
  <si>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</si>
  <si>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</si>
  <si>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</si>
  <si>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</si>
  <si>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</si>
  <si>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</si>
  <si>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</si>
  <si>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</si>
  <si>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</si>
  <si>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</si>
  <si>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</si>
  <si>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</si>
  <si>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</si>
  <si>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</si>
  <si>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</si>
  <si>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</si>
  <si>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</si>
  <si>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</si>
  <si>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</si>
  <si>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</si>
  <si>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</si>
  <si>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</si>
  <si>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</si>
  <si>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</si>
  <si>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</si>
  <si>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</si>
  <si>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</si>
  <si>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</si>
  <si>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</si>
  <si>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</si>
  <si>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</si>
  <si>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</si>
  <si>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</si>
  <si>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</si>
  <si>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</si>
  <si>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</si>
  <si>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</si>
  <si>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</si>
  <si>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</si>
  <si>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</si>
  <si>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</si>
  <si>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</si>
  <si>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</si>
  <si>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</si>
  <si>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</si>
  <si>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</si>
  <si>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</si>
  <si>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</si>
  <si>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</si>
  <si>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</si>
  <si>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</si>
  <si>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</si>
  <si>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</si>
  <si>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</si>
  <si>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</si>
  <si>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</si>
  <si>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</si>
  <si>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</si>
  <si>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</si>
  <si>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</si>
  <si>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</si>
  <si>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</si>
  <si>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</si>
  <si>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</si>
  <si>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</si>
  <si>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</si>
  <si>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</si>
  <si>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</si>
  <si>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</si>
  <si>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</si>
  <si>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</si>
  <si>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</si>
  <si>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</si>
  <si>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</si>
  <si>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</si>
  <si>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</si>
  <si>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</si>
  <si>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</si>
  <si>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</si>
  <si>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</si>
  <si>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</si>
  <si>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</si>
  <si>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</si>
  <si>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</si>
  <si>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</si>
  <si>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</si>
  <si>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</si>
  <si>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</si>
  <si>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</si>
  <si>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</si>
  <si>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</si>
  <si>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</si>
  <si>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</si>
  <si>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</si>
  <si>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</si>
  <si>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</si>
  <si>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</si>
  <si>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</si>
  <si>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</si>
  <si>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</si>
  <si>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</si>
  <si>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</si>
  <si>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</si>
  <si>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</si>
  <si>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</si>
  <si>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</si>
  <si>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</si>
  <si>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</si>
  <si>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</si>
  <si>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</si>
  <si>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</si>
  <si>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</si>
  <si>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</si>
  <si>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</si>
  <si>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</si>
  <si>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</si>
  <si>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</si>
  <si>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</si>
  <si>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</si>
  <si>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</si>
  <si>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</si>
  <si>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</si>
  <si>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</si>
  <si>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</si>
  <si>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</si>
  <si>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</si>
  <si>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</si>
  <si>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</si>
  <si>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</si>
  <si>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</si>
  <si>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</si>
  <si>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</si>
  <si>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</si>
  <si>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</si>
  <si>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</si>
  <si>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</si>
  <si>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</si>
  <si>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</si>
  <si>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</si>
  <si>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</si>
  <si>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</si>
  <si>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</si>
  <si>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</si>
  <si>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</si>
  <si>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</si>
  <si>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</si>
  <si>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</si>
  <si>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</si>
  <si>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</si>
  <si>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</si>
  <si>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</si>
  <si>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</si>
  <si>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</si>
  <si>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</si>
  <si>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</si>
  <si>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</si>
  <si>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</si>
  <si>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</si>
  <si>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</si>
  <si>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</si>
  <si>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</si>
  <si>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</si>
  <si>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</si>
  <si>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</si>
  <si>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</si>
  <si>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</si>
  <si>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</si>
  <si>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</si>
  <si>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</si>
  <si>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</si>
  <si>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</si>
  <si>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</si>
  <si>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</si>
  <si>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</si>
  <si>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</si>
  <si>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</si>
  <si>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</si>
  <si>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</si>
  <si>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</si>
  <si>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</si>
  <si>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</si>
  <si>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</si>
  <si>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</si>
  <si>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</si>
  <si>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</si>
  <si>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</si>
  <si>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</si>
  <si>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</si>
  <si>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</si>
  <si>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</si>
  <si>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</si>
  <si>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</si>
  <si>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</si>
  <si>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</si>
  <si>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</si>
  <si>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</si>
  <si>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</si>
  <si>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</si>
  <si>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</si>
  <si>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</si>
  <si>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</si>
  <si>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</si>
  <si>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</si>
  <si>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</si>
  <si>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</si>
  <si>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</si>
  <si>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</si>
  <si>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</si>
  <si>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</si>
  <si>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</si>
  <si>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</si>
  <si>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</si>
  <si>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</si>
  <si>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</si>
  <si>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</si>
  <si>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</si>
  <si>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</si>
  <si>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</si>
  <si>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</si>
  <si>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</si>
  <si>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</si>
  <si>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</si>
  <si>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</si>
  <si>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</si>
  <si>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</si>
  <si>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</si>
  <si>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</si>
  <si>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</si>
  <si>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</si>
  <si>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</si>
  <si>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</si>
  <si>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</si>
  <si>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</si>
  <si>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</si>
  <si>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</si>
  <si>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</si>
  <si>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</si>
  <si>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</si>
  <si>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</si>
  <si>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</si>
  <si>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</si>
  <si>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</si>
  <si>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</si>
  <si>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</si>
  <si>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</si>
  <si>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</si>
  <si>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</si>
  <si>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</si>
  <si>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</si>
  <si>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</si>
  <si>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</si>
  <si>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</si>
  <si>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</si>
  <si>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</si>
  <si>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</si>
  <si>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</si>
  <si>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</si>
  <si>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</si>
  <si>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</si>
  <si>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</si>
  <si>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</si>
  <si>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</si>
  <si>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</si>
  <si>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</si>
  <si>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</si>
  <si>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</si>
  <si>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</si>
  <si>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</si>
  <si>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</si>
  <si>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</si>
  <si>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</si>
  <si>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</si>
  <si>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</si>
  <si>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</si>
  <si>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</si>
  <si>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</si>
  <si>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</si>
  <si>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</si>
  <si>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</si>
  <si>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</si>
  <si>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</si>
  <si>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</si>
  <si>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</si>
  <si>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</si>
  <si>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</si>
  <si>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</si>
  <si>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</si>
  <si>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</si>
  <si>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</si>
  <si>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</si>
  <si>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</si>
  <si>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</si>
  <si>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</si>
  <si>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</si>
  <si>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</si>
  <si>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</si>
  <si>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</si>
  <si>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</si>
  <si>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</si>
  <si>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</si>
  <si>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</si>
  <si>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</si>
  <si>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</si>
  <si>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</si>
  <si>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</si>
  <si>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</si>
  <si>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</si>
  <si>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</si>
  <si>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</si>
  <si>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</si>
  <si>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</si>
  <si>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</si>
  <si>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</si>
  <si>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</si>
  <si>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</si>
  <si>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</si>
  <si>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</si>
  <si>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</si>
  <si>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</si>
  <si>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</si>
  <si>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</si>
  <si>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</si>
  <si>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</si>
  <si>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</si>
  <si>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</si>
  <si>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</si>
  <si>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</si>
  <si>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</si>
  <si>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</si>
  <si>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</si>
  <si>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</si>
  <si>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</si>
  <si>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</si>
  <si>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</si>
  <si>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</si>
  <si>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</si>
  <si>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</si>
  <si>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</si>
  <si>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</si>
  <si>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</si>
  <si>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</si>
  <si>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</si>
  <si>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</si>
  <si>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</si>
  <si>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</si>
  <si>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</si>
  <si>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</si>
  <si>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</si>
  <si>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</si>
  <si>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</si>
  <si>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</si>
  <si>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</si>
  <si>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</si>
  <si>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</si>
  <si>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</si>
  <si>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</si>
  <si>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</si>
  <si>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</si>
  <si>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</si>
  <si>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</si>
  <si>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</si>
  <si>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</si>
  <si>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</si>
  <si>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</si>
  <si>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</si>
  <si>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</si>
  <si>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</si>
  <si>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</si>
  <si>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</si>
  <si>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</si>
  <si>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</si>
  <si>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</si>
  <si>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</si>
  <si>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</si>
  <si>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</si>
  <si>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</si>
  <si>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</si>
  <si>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</si>
  <si>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</si>
  <si>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</si>
  <si>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</si>
  <si>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</si>
  <si>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</si>
  <si>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</si>
  <si>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</si>
  <si>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</si>
  <si>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</si>
  <si>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</si>
  <si>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</si>
  <si>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</si>
  <si>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</si>
  <si>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</si>
  <si>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</si>
  <si>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</si>
  <si>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</si>
  <si>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</si>
  <si>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</si>
  <si>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</si>
  <si>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</si>
  <si>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</si>
  <si>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</si>
  <si>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</si>
  <si>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</si>
  <si>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</si>
  <si>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</si>
  <si>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</si>
  <si>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</si>
  <si>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</si>
  <si>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</si>
  <si>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</si>
  <si>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</si>
  <si>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</si>
  <si>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</si>
  <si>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</si>
  <si>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</si>
  <si>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</si>
  <si>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</si>
  <si>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</si>
  <si>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</si>
  <si>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</si>
  <si>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</si>
  <si>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</si>
  <si>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</si>
  <si>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</si>
  <si>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</si>
  <si>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</si>
  <si>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</si>
  <si>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</si>
  <si>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</si>
  <si>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</si>
  <si>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</si>
  <si>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</si>
  <si>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</si>
  <si>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</si>
  <si>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</si>
  <si>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</si>
  <si>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</si>
  <si>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</si>
  <si>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</si>
  <si>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</si>
  <si>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</si>
  <si>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</si>
  <si>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</si>
  <si>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</si>
  <si>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</si>
  <si>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</si>
  <si>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</si>
  <si>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</si>
  <si>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</si>
  <si>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</si>
  <si>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</si>
  <si>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</si>
  <si>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</si>
  <si>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</si>
  <si>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</si>
  <si>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</si>
  <si>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</si>
  <si>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</si>
  <si>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</si>
  <si>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</si>
  <si>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</si>
  <si>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</si>
  <si>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</si>
  <si>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</si>
  <si>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</si>
  <si>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</si>
  <si>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</si>
  <si>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</si>
  <si>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</si>
  <si>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</si>
  <si>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</si>
  <si>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</si>
  <si>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</si>
  <si>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</si>
  <si>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</si>
  <si>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</si>
  <si>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</si>
  <si>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</si>
  <si>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</si>
  <si>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</si>
  <si>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</si>
  <si>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</si>
  <si>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</si>
  <si>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</si>
  <si>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</si>
  <si>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</si>
  <si>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</si>
  <si>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</si>
  <si>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</si>
  <si>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</si>
  <si>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</si>
  <si>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</si>
  <si>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</si>
  <si>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</si>
  <si>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</si>
  <si>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</si>
  <si>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</si>
  <si>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</si>
  <si>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</si>
  <si>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</si>
  <si>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</si>
  <si>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</si>
  <si>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</si>
  <si>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</si>
  <si>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</si>
  <si>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</si>
  <si>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</si>
  <si>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</si>
  <si>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</si>
  <si>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</si>
  <si>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</si>
  <si>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</si>
  <si>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</si>
  <si>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</si>
  <si>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</si>
  <si>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</si>
  <si>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</si>
  <si>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</si>
  <si>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</si>
  <si>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</si>
  <si>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</si>
  <si>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</si>
  <si>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</si>
  <si>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</si>
  <si>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</si>
  <si>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</si>
  <si>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</si>
  <si>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</si>
  <si>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</si>
  <si>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</si>
  <si>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</si>
  <si>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</si>
  <si>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</si>
  <si>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</si>
  <si>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</si>
  <si>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</si>
  <si>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</si>
  <si>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</si>
  <si>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</si>
  <si>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</si>
  <si>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</si>
  <si>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</si>
  <si>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</si>
  <si>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</si>
  <si>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</si>
  <si>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</si>
  <si>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</si>
  <si>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</si>
  <si>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</si>
  <si>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</si>
  <si>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</si>
  <si>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</si>
  <si>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</si>
  <si>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</si>
  <si>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</si>
  <si>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</si>
  <si>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</si>
  <si>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</si>
  <si>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</si>
  <si>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</si>
  <si>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</si>
  <si>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</si>
  <si>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</si>
  <si>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</si>
  <si>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</si>
  <si>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</si>
  <si>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</si>
  <si>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</si>
  <si>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</si>
  <si>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</si>
  <si>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</si>
  <si>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</si>
  <si>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</si>
  <si>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</si>
  <si>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</si>
  <si>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</si>
  <si>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</si>
  <si>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</si>
  <si>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</si>
  <si>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</si>
  <si>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</si>
  <si>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</si>
  <si>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</si>
  <si>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</si>
  <si>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</si>
  <si>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</si>
  <si>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</si>
  <si>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</si>
  <si>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</si>
  <si>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</si>
  <si>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</si>
  <si>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</si>
  <si>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</si>
  <si>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</si>
  <si>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</si>
  <si>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</si>
  <si>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</si>
  <si>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</si>
  <si>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</si>
  <si>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</si>
  <si>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</si>
  <si>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</si>
  <si>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</si>
  <si>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</si>
  <si>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</si>
  <si>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</si>
  <si>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</si>
  <si>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</si>
  <si>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</si>
  <si>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</si>
  <si>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</si>
  <si>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</si>
  <si>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</si>
  <si>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</si>
  <si>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</si>
  <si>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</si>
  <si>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</si>
  <si>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</si>
  <si>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</si>
  <si>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</si>
  <si>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</si>
  <si>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</si>
  <si>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</si>
  <si>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</si>
  <si>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</si>
  <si>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</si>
  <si>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</si>
  <si>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</si>
  <si>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</si>
  <si>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</si>
  <si>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</si>
  <si>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</si>
  <si>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</si>
  <si>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</si>
  <si>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</si>
  <si>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</si>
  <si>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</si>
  <si>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</si>
  <si>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</si>
  <si>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</si>
  <si>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</si>
  <si>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</si>
  <si>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</si>
  <si>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</si>
  <si>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</si>
  <si>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</si>
  <si>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</si>
  <si>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</si>
  <si>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</si>
  <si>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</si>
  <si>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</si>
  <si>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</si>
  <si>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</si>
  <si>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</si>
  <si>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</si>
  <si>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</si>
  <si>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</si>
  <si>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</si>
  <si>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</si>
  <si>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</si>
  <si>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</si>
  <si>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</si>
  <si>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</si>
  <si>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</si>
  <si>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</si>
  <si>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</si>
  <si>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</si>
  <si>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</si>
  <si>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</si>
  <si>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</si>
  <si>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</si>
  <si>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</si>
  <si>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</si>
  <si>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</si>
  <si>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</si>
  <si>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</si>
  <si>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</si>
  <si>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</si>
  <si>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</si>
  <si>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</si>
  <si>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</si>
  <si>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</si>
  <si>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</si>
  <si>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</si>
  <si>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</si>
  <si>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</si>
  <si>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</si>
  <si>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</si>
  <si>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</si>
  <si>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</si>
  <si>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</si>
  <si>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</si>
  <si>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</si>
  <si>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</si>
  <si>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</si>
  <si>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</si>
  <si>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</si>
  <si>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</si>
  <si>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</si>
  <si>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</si>
  <si>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</si>
  <si>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</si>
  <si>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</si>
  <si>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</si>
  <si>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</si>
  <si>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</si>
  <si>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</si>
  <si>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</si>
  <si>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</si>
  <si>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</si>
  <si>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</si>
  <si>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</si>
  <si>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</si>
  <si>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</si>
  <si>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</si>
  <si>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</si>
  <si>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</si>
  <si>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</si>
  <si>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</si>
  <si>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</si>
  <si>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</si>
  <si>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</si>
  <si>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</si>
  <si>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</si>
  <si>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</si>
  <si>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</si>
  <si>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</si>
  <si>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</si>
  <si>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</si>
  <si>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</si>
  <si>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</si>
  <si>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</si>
  <si>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</si>
  <si>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</si>
  <si>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</si>
  <si>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</si>
  <si>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</si>
  <si>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</si>
  <si>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</si>
  <si>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</si>
  <si>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</si>
  <si>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</si>
  <si>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</si>
  <si>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</si>
  <si>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</si>
  <si>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</si>
  <si>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</si>
  <si>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</si>
  <si>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</si>
  <si>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</si>
  <si>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</si>
  <si>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</si>
  <si>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</si>
  <si>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</si>
  <si>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</si>
  <si>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</si>
  <si>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</si>
  <si>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</si>
  <si>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</si>
  <si>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</si>
  <si>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</si>
  <si>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</si>
  <si>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</si>
  <si>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</si>
  <si>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</si>
  <si>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</si>
  <si>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</si>
  <si>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</si>
  <si>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</si>
  <si>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</si>
  <si>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</si>
  <si>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</si>
  <si>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</si>
  <si>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</si>
  <si>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</si>
  <si>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</si>
  <si>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</si>
  <si>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</si>
  <si>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</si>
  <si>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</si>
  <si>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</si>
  <si>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</si>
  <si>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</si>
  <si>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</si>
  <si>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</si>
  <si>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</si>
  <si>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</si>
  <si>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</si>
  <si>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</si>
  <si>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</si>
  <si>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</si>
  <si>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</si>
  <si>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</si>
  <si>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</si>
  <si>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</si>
  <si>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</si>
  <si>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</si>
  <si>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</si>
  <si>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</si>
  <si>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</si>
  <si>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</si>
  <si>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</si>
  <si>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</si>
  <si>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</si>
  <si>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</si>
  <si>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</si>
  <si>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</si>
  <si>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</si>
  <si>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</si>
  <si>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</si>
  <si>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</si>
  <si>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</si>
  <si>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</si>
  <si>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</si>
  <si>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</si>
  <si>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</si>
  <si>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</si>
  <si>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</si>
  <si>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</si>
  <si>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</si>
  <si>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</si>
  <si>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</si>
  <si>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</si>
  <si>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</si>
  <si>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</si>
  <si>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</si>
  <si>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</si>
  <si>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</si>
  <si>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</si>
  <si>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</si>
  <si>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</si>
  <si>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</si>
  <si>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</si>
  <si>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</si>
  <si>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</si>
  <si>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</si>
  <si>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</si>
  <si>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</si>
  <si>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</si>
  <si>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</si>
  <si>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</si>
  <si>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</si>
  <si>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</si>
  <si>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</si>
  <si>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</si>
  <si>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</si>
  <si>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</si>
  <si>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</si>
  <si>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</si>
  <si>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</si>
  <si>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</si>
  <si>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</si>
  <si>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</si>
  <si>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</si>
  <si>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</si>
  <si>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</si>
  <si>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</si>
  <si>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</si>
  <si>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</si>
  <si>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</si>
  <si>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</si>
  <si>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</si>
  <si>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</si>
  <si>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</si>
  <si>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</si>
  <si>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</si>
  <si>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</si>
  <si>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</si>
  <si>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</si>
  <si>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</si>
  <si>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</si>
  <si>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</si>
  <si>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</si>
  <si>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</si>
  <si>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</si>
  <si>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</si>
  <si>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</si>
  <si>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</si>
  <si>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</si>
  <si>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</si>
  <si>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</si>
  <si>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</si>
  <si>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</si>
  <si>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</si>
  <si>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</si>
  <si>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</si>
  <si>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</si>
  <si>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</si>
  <si>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</si>
  <si>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</si>
  <si>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</si>
  <si>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</si>
  <si>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</si>
  <si>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</si>
  <si>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</si>
  <si>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</si>
  <si>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</si>
  <si>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</si>
  <si>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</si>
  <si>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</si>
  <si>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</si>
  <si>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</si>
  <si>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</si>
  <si>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</si>
  <si>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</si>
  <si>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</si>
  <si>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</si>
  <si>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</si>
  <si>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</si>
  <si>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</si>
  <si>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</si>
  <si>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</si>
  <si>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</si>
  <si>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</si>
  <si>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</si>
  <si>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</si>
  <si>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</si>
  <si>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</si>
  <si>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</si>
  <si>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</si>
  <si>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</si>
  <si>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</si>
  <si>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</si>
  <si>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</si>
  <si>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</si>
  <si>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</si>
  <si>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</si>
  <si>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</si>
  <si>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</si>
  <si>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</si>
  <si>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</si>
  <si>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</si>
  <si>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</si>
  <si>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</si>
  <si>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</si>
  <si>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</si>
  <si>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</si>
  <si>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</si>
  <si>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</si>
  <si>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</si>
  <si>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</si>
  <si>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</si>
  <si>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</si>
  <si>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</si>
  <si>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</si>
  <si>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</si>
  <si>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</si>
  <si>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</si>
  <si>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</si>
  <si>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</si>
  <si>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</si>
  <si>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</si>
  <si>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</si>
  <si>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</si>
  <si>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</si>
  <si>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</si>
  <si>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</si>
  <si>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</si>
  <si>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</si>
  <si>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</si>
  <si>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</si>
  <si>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</si>
  <si>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</si>
  <si>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</si>
  <si>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</si>
  <si>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</si>
  <si>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</si>
  <si>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</si>
  <si>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</si>
  <si>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</si>
  <si>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</si>
  <si>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</si>
  <si>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</si>
  <si>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</si>
  <si>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</si>
  <si>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</si>
  <si>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</si>
  <si>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</si>
  <si>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</si>
  <si>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</si>
  <si>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</si>
  <si>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</si>
  <si>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</si>
  <si>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</si>
  <si>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</si>
  <si>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</si>
  <si>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</si>
  <si>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</si>
  <si>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</si>
  <si>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</si>
  <si>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</si>
  <si>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</si>
  <si>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</si>
  <si>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</si>
  <si>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</si>
  <si>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</si>
  <si>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</si>
  <si>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</si>
  <si>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</si>
  <si>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</si>
  <si>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</si>
  <si>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</si>
  <si>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</si>
  <si>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</si>
  <si>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</si>
  <si>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</si>
  <si>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</si>
  <si>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</si>
  <si>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</si>
  <si>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</si>
  <si>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</si>
  <si>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</si>
  <si>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</si>
  <si>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</si>
  <si>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</si>
  <si>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</si>
  <si>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</si>
  <si>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</si>
  <si>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</si>
  <si>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</si>
  <si>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</si>
  <si>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</si>
  <si>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</si>
  <si>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</si>
  <si>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</si>
  <si>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</si>
  <si>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</si>
  <si>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</si>
  <si>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</si>
  <si>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</si>
  <si>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</si>
  <si>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</si>
  <si>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</si>
  <si>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</si>
  <si>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</si>
  <si>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</si>
  <si>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</si>
  <si>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</si>
  <si>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</si>
  <si>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</si>
  <si>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</si>
  <si>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</si>
  <si>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</si>
  <si>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</si>
  <si>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</si>
  <si>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</si>
  <si>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</si>
  <si>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</si>
  <si>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</si>
  <si>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</si>
  <si>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</si>
  <si>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</si>
  <si>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</si>
  <si>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</si>
  <si>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</si>
  <si>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</si>
  <si>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</si>
  <si>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</si>
  <si>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</si>
  <si>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</si>
  <si>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</si>
  <si>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</si>
  <si>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</si>
  <si>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</si>
  <si>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</si>
  <si>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</si>
  <si>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</si>
  <si>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</si>
  <si>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</si>
  <si>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</si>
  <si>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</si>
  <si>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</si>
  <si>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</si>
  <si>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</si>
  <si>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</si>
  <si>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</si>
  <si>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</si>
  <si>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</si>
  <si>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</si>
  <si>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</si>
  <si>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</si>
  <si>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</si>
  <si>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</si>
  <si>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</si>
  <si>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</si>
  <si>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</si>
  <si>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</si>
  <si>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</si>
  <si>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</si>
  <si>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</si>
  <si>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</si>
  <si>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</si>
  <si>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</si>
  <si>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</si>
  <si>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</si>
  <si>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</si>
  <si>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</si>
  <si>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</si>
  <si>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</si>
  <si>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</si>
  <si>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</si>
  <si>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</si>
  <si>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</si>
  <si>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</si>
  <si>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</si>
  <si>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</si>
  <si>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</si>
  <si>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</si>
  <si>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</si>
  <si>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</si>
  <si>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</si>
  <si>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</si>
  <si>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</si>
  <si>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</si>
  <si>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</si>
  <si>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</si>
  <si>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</si>
  <si>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</si>
  <si>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</si>
  <si>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</si>
  <si>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</si>
  <si>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</si>
  <si>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</si>
  <si>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</si>
  <si>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</si>
  <si>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</si>
  <si>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</si>
  <si>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</si>
  <si>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</si>
  <si>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</si>
  <si>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</si>
  <si>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</si>
  <si>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</si>
  <si>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</si>
  <si>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</si>
  <si>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</si>
  <si>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</si>
  <si>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</si>
  <si>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</si>
  <si>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</si>
  <si>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</si>
  <si>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</si>
  <si>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</si>
  <si>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</si>
  <si>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</si>
  <si>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</si>
  <si>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</si>
  <si>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</si>
  <si>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</si>
  <si>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</si>
  <si>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</si>
  <si>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</si>
  <si>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</si>
  <si>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</si>
  <si>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</si>
  <si>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</si>
  <si>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</si>
  <si>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</si>
  <si>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</si>
  <si>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</si>
  <si>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</si>
  <si>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</si>
  <si>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</si>
  <si>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</si>
  <si>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</si>
  <si>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</si>
  <si>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</si>
  <si>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</si>
  <si>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</si>
  <si>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</si>
  <si>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</si>
  <si>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</si>
  <si>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</si>
  <si>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</si>
  <si>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</si>
  <si>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</si>
  <si>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</si>
  <si>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</si>
  <si>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</si>
  <si>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</si>
  <si>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</si>
  <si>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</si>
  <si>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</si>
  <si>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</si>
  <si>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</si>
  <si>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</si>
  <si>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</si>
  <si>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</si>
  <si>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</si>
  <si>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</si>
  <si>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</si>
  <si>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</si>
  <si>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</si>
  <si>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</si>
  <si>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</si>
  <si>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</si>
  <si>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</si>
  <si>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</si>
  <si>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</si>
  <si>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</si>
  <si>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</si>
  <si>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</si>
  <si>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</si>
  <si>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</si>
  <si>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</si>
  <si>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</si>
  <si>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</si>
  <si>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</si>
  <si>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</si>
  <si>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</si>
  <si>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</si>
  <si>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</si>
  <si>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</si>
  <si>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</si>
  <si>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</si>
  <si>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</si>
  <si>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</si>
  <si>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</si>
  <si>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</si>
  <si>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</si>
  <si>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</si>
  <si>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</si>
  <si>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</si>
  <si>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</si>
  <si>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</si>
  <si>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</si>
  <si>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</si>
  <si>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</si>
  <si>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</si>
  <si>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</si>
  <si>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</si>
  <si>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</si>
  <si>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</si>
  <si>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</si>
  <si>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</si>
  <si>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</si>
  <si>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</si>
  <si>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</si>
  <si>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</si>
  <si>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</si>
  <si>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</si>
  <si>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</si>
  <si>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</si>
  <si>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</si>
  <si>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</si>
  <si>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</si>
  <si>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</si>
  <si>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</si>
  <si>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</si>
  <si>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</si>
  <si>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</si>
  <si>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</si>
  <si>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</si>
  <si>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</si>
  <si>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</si>
  <si>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</si>
  <si>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</si>
  <si>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</si>
  <si>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</si>
  <si>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</si>
  <si>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</si>
  <si>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</si>
  <si>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</si>
  <si>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</si>
  <si>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</si>
  <si>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</si>
  <si>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</si>
  <si>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</si>
  <si>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</si>
  <si>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</si>
  <si>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</si>
  <si>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</si>
  <si>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</si>
  <si>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</si>
  <si>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</si>
  <si>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</si>
  <si>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</si>
  <si>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</si>
  <si>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</si>
  <si>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</si>
  <si>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</si>
  <si>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</si>
  <si>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</si>
  <si>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</si>
  <si>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</si>
  <si>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</si>
  <si>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</si>
  <si>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</si>
  <si>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</si>
  <si>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</si>
  <si>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</si>
  <si>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</si>
  <si>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</si>
  <si>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</si>
  <si>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</si>
  <si>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</si>
  <si>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</si>
  <si>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</si>
  <si>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</si>
  <si>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</si>
  <si>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</si>
  <si>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</si>
  <si>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</si>
  <si>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</si>
  <si>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</si>
  <si>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</si>
  <si>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</si>
  <si>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</si>
  <si>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</si>
  <si>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</si>
  <si>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</si>
  <si>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</si>
  <si>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</si>
  <si>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</si>
  <si>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</si>
  <si>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</si>
  <si>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</si>
  <si>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</si>
  <si>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</si>
  <si>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</si>
  <si>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</si>
  <si>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</si>
  <si>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</si>
  <si>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</si>
  <si>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</si>
  <si>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</si>
  <si>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</si>
  <si>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</si>
  <si>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</si>
  <si>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</si>
  <si>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</si>
  <si>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</si>
  <si>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</si>
  <si>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</si>
  <si>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</si>
  <si>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</si>
  <si>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</si>
  <si>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</si>
  <si>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</si>
  <si>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</si>
  <si>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</si>
  <si>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</si>
  <si>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</si>
  <si>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</si>
  <si>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</si>
  <si>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</si>
  <si>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</si>
  <si>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</si>
  <si>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</si>
  <si>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</si>
  <si>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</si>
  <si>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</si>
  <si>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</si>
  <si>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</si>
  <si>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</si>
  <si>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</si>
  <si>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</si>
  <si>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</si>
  <si>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</si>
  <si>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</si>
  <si>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</si>
  <si>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</si>
  <si>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</si>
  <si>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</si>
  <si>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</si>
  <si>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</si>
  <si>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</si>
  <si>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</si>
  <si>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</si>
  <si>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</si>
  <si>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</si>
  <si>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</si>
  <si>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</si>
  <si>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</si>
  <si>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</si>
  <si>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</si>
  <si>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</si>
  <si>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</si>
  <si>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</si>
  <si>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</si>
  <si>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</si>
  <si>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</si>
  <si>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</si>
  <si>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</si>
  <si>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</si>
  <si>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</si>
  <si>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</si>
  <si>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</si>
  <si>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</si>
  <si>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</si>
  <si>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</si>
  <si>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</si>
  <si>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</si>
  <si>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</si>
  <si>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</si>
  <si>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</si>
  <si>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</si>
  <si>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</si>
  <si>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</si>
  <si>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</si>
  <si>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</si>
  <si>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</si>
  <si>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</si>
  <si>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</si>
  <si>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</si>
  <si>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</si>
  <si>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</si>
  <si>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</si>
  <si>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</si>
  <si>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</si>
  <si>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</si>
  <si>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</si>
  <si>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</si>
  <si>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</si>
  <si>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</si>
  <si>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</si>
  <si>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</si>
  <si>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</si>
  <si>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</si>
  <si>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</si>
  <si>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</si>
  <si>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</si>
  <si>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</si>
  <si>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</si>
  <si>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</si>
  <si>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</si>
  <si>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</si>
  <si>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</si>
  <si>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</si>
  <si>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</si>
  <si>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</si>
  <si>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</si>
  <si>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</si>
  <si>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</si>
  <si>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</si>
  <si>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</si>
  <si>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</si>
  <si>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</si>
  <si>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</si>
  <si>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</si>
  <si>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</si>
  <si>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</si>
  <si>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</si>
  <si>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</si>
  <si>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</si>
  <si>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</si>
  <si>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</si>
  <si>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</si>
  <si>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</si>
  <si>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</si>
  <si>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</si>
  <si>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</si>
  <si>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</si>
  <si>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</si>
  <si>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</si>
  <si>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</si>
  <si>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</si>
  <si>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</si>
  <si>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</si>
  <si>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</si>
  <si>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</si>
  <si>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</si>
  <si>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</si>
  <si>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</si>
  <si>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</si>
  <si>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</si>
  <si>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</si>
  <si>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</si>
  <si>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</si>
  <si>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</si>
  <si>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</si>
  <si>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</si>
  <si>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</si>
  <si>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</si>
  <si>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</si>
  <si>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</si>
  <si>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</si>
  <si>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</si>
  <si>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</si>
  <si>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</si>
  <si>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</si>
  <si>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</si>
  <si>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</si>
  <si>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</si>
  <si>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</si>
  <si>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</si>
  <si>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</si>
  <si>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</si>
  <si>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</si>
  <si>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</si>
  <si>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</si>
  <si>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</si>
  <si>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</si>
  <si>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</si>
  <si>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</si>
  <si>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</si>
  <si>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</si>
  <si>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</si>
  <si>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</si>
  <si>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</si>
  <si>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</si>
  <si>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</si>
  <si>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</si>
  <si>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</si>
  <si>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</si>
  <si>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</si>
  <si>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</si>
  <si>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</si>
  <si>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</si>
  <si>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</si>
  <si>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</si>
  <si>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</si>
  <si>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</si>
  <si>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</si>
  <si>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</si>
  <si>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</si>
  <si>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</si>
  <si>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</si>
  <si>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</si>
  <si>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</si>
  <si>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</si>
  <si>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</si>
  <si>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</si>
  <si>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</si>
  <si>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</si>
  <si>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</si>
  <si>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</si>
  <si>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</si>
  <si>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</si>
  <si>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</si>
  <si>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</si>
  <si>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</si>
  <si>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</si>
  <si>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</si>
  <si>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</si>
  <si>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</si>
  <si>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</si>
  <si>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</si>
  <si>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</si>
  <si>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</si>
  <si>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</si>
  <si>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</si>
  <si>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</si>
  <si>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</si>
  <si>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</si>
  <si>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</si>
  <si>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</si>
  <si>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</si>
  <si>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</si>
  <si>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</si>
  <si>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</si>
  <si>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</si>
  <si>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</si>
  <si>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</si>
  <si>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</si>
  <si>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</si>
  <si>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</si>
  <si>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</si>
  <si>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</si>
  <si>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</si>
  <si>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</si>
  <si>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</si>
  <si>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</si>
  <si>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</si>
  <si>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</si>
  <si>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</si>
  <si>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</si>
  <si>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</si>
  <si>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</si>
  <si>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</si>
  <si>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</si>
  <si>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</si>
  <si>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</si>
  <si>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</si>
  <si>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</si>
  <si>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</si>
  <si>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</si>
  <si>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</si>
  <si>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</si>
  <si>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</si>
  <si>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</si>
  <si>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</si>
  <si>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</si>
  <si>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</si>
  <si>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</si>
  <si>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</si>
  <si>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</si>
  <si>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</si>
  <si>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</si>
  <si>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</si>
  <si>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</si>
  <si>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</si>
  <si>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</si>
  <si>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</si>
  <si>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</si>
  <si>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</si>
  <si>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</si>
  <si>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</si>
  <si>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</si>
  <si>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</si>
  <si>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</si>
  <si>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</si>
  <si>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</si>
  <si>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</si>
  <si>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</si>
  <si>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</si>
  <si>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</si>
  <si>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</si>
  <si>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</si>
  <si>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</si>
  <si>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</si>
  <si>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</si>
  <si>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</si>
  <si>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</si>
  <si>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</si>
  <si>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</si>
  <si>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</si>
  <si>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</si>
  <si>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</si>
  <si>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</si>
  <si>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</si>
  <si>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</si>
  <si>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</si>
  <si>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</si>
  <si>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</si>
  <si>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</si>
  <si>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</si>
  <si>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</si>
  <si>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</si>
  <si>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</si>
  <si>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</si>
  <si>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</si>
  <si>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</si>
  <si>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</si>
  <si>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</si>
  <si>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</si>
  <si>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</si>
  <si>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</si>
  <si>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</si>
  <si>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</si>
  <si>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</si>
  <si>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</si>
  <si>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</si>
  <si>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</si>
  <si>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</si>
  <si>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</si>
  <si>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</si>
  <si>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</si>
  <si>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</si>
  <si>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</si>
  <si>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</si>
  <si>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</si>
  <si>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</si>
  <si>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</si>
  <si>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</si>
  <si>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</si>
  <si>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</si>
  <si>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</si>
  <si>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</si>
  <si>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</si>
  <si>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</si>
  <si>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</si>
  <si>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</si>
  <si>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</si>
  <si>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</si>
  <si>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</si>
  <si>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</si>
  <si>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</si>
  <si>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</si>
  <si>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</si>
  <si>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</si>
  <si>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</si>
  <si>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</si>
  <si>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</si>
  <si>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</si>
  <si>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</si>
  <si>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</si>
  <si>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</si>
  <si>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</si>
  <si>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</si>
  <si>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</si>
  <si>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</si>
  <si>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</si>
  <si>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</si>
  <si>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</si>
  <si>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</si>
  <si>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</si>
  <si>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</si>
  <si>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</si>
  <si>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</si>
  <si>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</si>
  <si>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</si>
  <si>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</si>
  <si>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</si>
  <si>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</si>
  <si>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</si>
  <si>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</si>
  <si>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</si>
  <si>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</si>
  <si>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</si>
  <si>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</si>
  <si>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</si>
  <si>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</si>
  <si>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</si>
  <si>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</si>
  <si>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</si>
  <si>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</si>
  <si>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</si>
  <si>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</si>
  <si>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</si>
  <si>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</si>
  <si>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</si>
  <si>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</si>
  <si>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</si>
  <si>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</si>
  <si>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</si>
  <si>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</si>
  <si>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</si>
  <si>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</si>
  <si>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</si>
  <si>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</si>
  <si>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</si>
  <si>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</si>
  <si>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</si>
  <si>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</si>
  <si>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</si>
  <si>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</si>
  <si>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</si>
  <si>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</si>
  <si>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</si>
  <si>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</si>
  <si>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</si>
  <si>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</si>
  <si>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</si>
  <si>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</si>
  <si>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</si>
  <si>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</si>
  <si>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</si>
  <si>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</si>
  <si>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</si>
  <si>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</si>
  <si>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</si>
  <si>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</si>
  <si>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</si>
  <si>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</si>
  <si>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</si>
  <si>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</si>
  <si>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</si>
  <si>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</si>
  <si>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</si>
  <si>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</si>
  <si>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</si>
  <si>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</si>
  <si>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</si>
  <si>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</si>
  <si>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</si>
  <si>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</si>
  <si>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</si>
  <si>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</si>
  <si>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</si>
  <si>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</si>
  <si>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</si>
  <si>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</si>
  <si>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</si>
  <si>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</si>
  <si>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</si>
  <si>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</si>
  <si>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</si>
  <si>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</si>
  <si>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</si>
  <si>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</si>
  <si>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</si>
  <si>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</si>
  <si>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</si>
  <si>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</si>
  <si>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</si>
  <si>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</si>
  <si>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</si>
  <si>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</si>
  <si>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</si>
  <si>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</si>
  <si>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</si>
  <si>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</si>
  <si>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</si>
  <si>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</si>
  <si>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</si>
  <si>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</si>
  <si>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</si>
  <si>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</si>
  <si>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</si>
  <si>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</si>
  <si>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</si>
  <si>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</si>
  <si>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</si>
  <si>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</si>
  <si>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</si>
  <si>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</si>
  <si>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</si>
  <si>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</si>
  <si>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</si>
  <si>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</si>
  <si>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</si>
  <si>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</si>
  <si>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</si>
  <si>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</si>
  <si>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</si>
  <si>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</si>
  <si>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</si>
  <si>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</si>
  <si>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</si>
  <si>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</si>
  <si>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</si>
  <si>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</si>
  <si>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</si>
  <si>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</si>
  <si>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</si>
  <si>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</si>
  <si>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</si>
  <si>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</si>
  <si>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</si>
  <si>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</si>
  <si>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</si>
  <si>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</si>
  <si>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</si>
  <si>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</si>
  <si>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</si>
  <si>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</si>
  <si>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</si>
  <si>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</si>
  <si>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</si>
  <si>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</si>
  <si>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</si>
  <si>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</si>
  <si>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</si>
  <si>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</si>
  <si>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</si>
  <si>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</si>
  <si>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</si>
  <si>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</si>
  <si>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</si>
  <si>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</si>
  <si>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</si>
  <si>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</si>
  <si>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</si>
  <si>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</si>
  <si>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</si>
  <si>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</si>
  <si>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</si>
  <si>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</si>
  <si>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</si>
  <si>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</si>
  <si>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</si>
  <si>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</si>
  <si>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</si>
  <si>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</si>
  <si>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</si>
  <si>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</si>
  <si>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</si>
  <si>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</si>
  <si>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</si>
  <si>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</si>
  <si>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</si>
  <si>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</si>
  <si>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</si>
  <si>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</si>
  <si>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</si>
  <si>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</si>
  <si>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</si>
  <si>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</si>
  <si>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</si>
  <si>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</si>
  <si>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</si>
  <si>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</si>
  <si>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</si>
  <si>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</si>
  <si>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</si>
  <si>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</si>
  <si>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</si>
  <si>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</si>
  <si>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</si>
  <si>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</si>
  <si>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</si>
  <si>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</si>
  <si>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</si>
  <si>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</si>
  <si>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</si>
  <si>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</si>
  <si>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</si>
  <si>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</si>
  <si>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</si>
  <si>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</si>
  <si>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</si>
  <si>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</si>
  <si>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</si>
  <si>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</si>
  <si>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</si>
  <si>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</si>
  <si>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</si>
  <si>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</si>
  <si>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</si>
  <si>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</si>
  <si>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</si>
  <si>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</si>
  <si>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</si>
  <si>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</si>
  <si>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</si>
  <si>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</si>
  <si>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</si>
  <si>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</si>
  <si>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</si>
  <si>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</si>
  <si>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</si>
  <si>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</si>
  <si>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</si>
  <si>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</si>
  <si>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</si>
  <si>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</si>
  <si>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</si>
  <si>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</si>
  <si>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</si>
  <si>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</si>
  <si>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</si>
  <si>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</si>
  <si>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</si>
  <si>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</si>
  <si>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</si>
  <si>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</si>
  <si>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</si>
  <si>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</si>
  <si>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</si>
  <si>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</si>
  <si>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</si>
  <si>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</si>
  <si>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</si>
  <si>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</si>
  <si>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</si>
  <si>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</si>
  <si>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</si>
  <si>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</si>
  <si>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</si>
  <si>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</si>
  <si>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</si>
  <si>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</si>
  <si>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</si>
  <si>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</si>
  <si>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</si>
  <si>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</si>
  <si>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</si>
  <si>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</si>
  <si>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</si>
  <si>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</si>
  <si>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</si>
  <si>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</si>
  <si>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</si>
  <si>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</si>
  <si>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</si>
  <si>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</si>
  <si>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</si>
  <si>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</si>
  <si>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</si>
  <si>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</si>
  <si>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</si>
  <si>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</si>
  <si>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</si>
  <si>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</si>
  <si>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</si>
  <si>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</si>
  <si>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</si>
  <si>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</si>
  <si>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</si>
  <si>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</si>
  <si>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</si>
  <si>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</si>
  <si>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</si>
  <si>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</si>
  <si>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</si>
  <si>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</si>
  <si>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</si>
  <si>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</si>
  <si>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</si>
  <si>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</si>
  <si>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</si>
  <si>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</si>
  <si>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</si>
  <si>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</si>
  <si>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</si>
  <si>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</si>
  <si>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</si>
  <si>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</si>
  <si>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</si>
  <si>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</si>
  <si>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</si>
  <si>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</si>
  <si>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</si>
  <si>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</si>
  <si>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</si>
  <si>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</si>
  <si>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</si>
  <si>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</si>
  <si>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</si>
  <si>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</si>
  <si>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</si>
  <si>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</si>
  <si>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</si>
  <si>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</si>
  <si>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</si>
  <si>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</si>
  <si>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</si>
  <si>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</si>
  <si>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</si>
  <si>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</si>
  <si>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</si>
  <si>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</si>
  <si>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</si>
  <si>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</si>
  <si>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</si>
  <si>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</si>
  <si>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</si>
  <si>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</si>
  <si>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</si>
  <si>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</si>
  <si>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</si>
  <si>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</si>
  <si>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</si>
  <si>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</si>
  <si>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</si>
  <si>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</si>
  <si>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</si>
  <si>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</si>
  <si>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</si>
  <si>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</si>
  <si>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</si>
  <si>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</si>
  <si>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</si>
  <si>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</si>
  <si>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</si>
  <si>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</si>
  <si>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</si>
  <si>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</si>
  <si>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</si>
  <si>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</si>
  <si>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</si>
  <si>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</si>
  <si>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</si>
  <si>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</si>
  <si>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</si>
  <si>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</si>
  <si>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</si>
  <si>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</si>
  <si>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</si>
  <si>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</si>
  <si>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</si>
  <si>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</si>
  <si>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</si>
  <si>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</si>
  <si>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</si>
  <si>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</si>
  <si>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</si>
  <si>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</si>
  <si>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</si>
  <si>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</si>
  <si>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</si>
  <si>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</si>
  <si>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</si>
  <si>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</si>
  <si>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</si>
  <si>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</si>
  <si>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</si>
  <si>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</si>
  <si>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</si>
  <si>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</si>
  <si>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</si>
  <si>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</si>
  <si>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</si>
  <si>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</si>
  <si>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</si>
  <si>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</si>
  <si>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</si>
  <si>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</si>
  <si>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</si>
  <si>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</si>
  <si>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</si>
  <si>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</si>
  <si>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</si>
  <si>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</si>
  <si>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</si>
  <si>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</si>
  <si>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</si>
  <si>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</si>
  <si>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</si>
  <si>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</si>
  <si>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</si>
  <si>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</si>
  <si>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</si>
  <si>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</si>
  <si>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</si>
  <si>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</si>
  <si>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</si>
  <si>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</si>
  <si>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</si>
  <si>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</si>
  <si>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</si>
  <si>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</si>
  <si>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</si>
  <si>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</si>
  <si>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</si>
  <si>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</si>
  <si>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</si>
  <si>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</si>
  <si>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</si>
  <si>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</si>
  <si>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</si>
  <si>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</si>
  <si>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</si>
  <si>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</si>
  <si>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</si>
  <si>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</si>
  <si>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</si>
  <si>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</si>
  <si>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</si>
  <si>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</si>
  <si>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</si>
  <si>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</si>
  <si>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</si>
  <si>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</si>
  <si>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</si>
  <si>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</si>
  <si>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</si>
  <si>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</si>
  <si>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</si>
  <si>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</si>
  <si>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</si>
  <si>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</si>
  <si>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</si>
  <si>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</si>
  <si>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</si>
  <si>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</si>
  <si>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</si>
  <si>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</si>
  <si>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</si>
  <si>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</si>
  <si>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</si>
  <si>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</si>
  <si>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</si>
  <si>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</si>
  <si>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</si>
  <si>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</si>
  <si>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</si>
  <si>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</si>
  <si>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</si>
  <si>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</si>
  <si>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</si>
  <si>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</si>
  <si>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</si>
  <si>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</si>
  <si>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</si>
  <si>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</si>
  <si>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</si>
  <si>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</si>
  <si>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</si>
  <si>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</si>
  <si>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</si>
  <si>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</si>
  <si>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</si>
  <si>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</si>
  <si>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</si>
  <si>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</si>
  <si>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</si>
  <si>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</si>
  <si>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</si>
  <si>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</si>
  <si>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</si>
  <si>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</si>
  <si>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</si>
  <si>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</si>
  <si>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</si>
  <si>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</si>
  <si>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</si>
  <si>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</si>
  <si>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</si>
  <si>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</si>
  <si>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</si>
  <si>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</si>
  <si>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</si>
  <si>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</si>
  <si>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</si>
  <si>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</si>
  <si>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</si>
  <si>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</si>
  <si>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</si>
  <si>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</si>
  <si>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</si>
  <si>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</si>
  <si>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</si>
  <si>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</si>
  <si>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</si>
  <si>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</si>
  <si>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</si>
  <si>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</si>
  <si>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</si>
  <si>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</si>
  <si>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</si>
  <si>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</si>
  <si>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</si>
  <si>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</si>
  <si>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</si>
  <si>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</si>
  <si>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</si>
  <si>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</si>
  <si>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</si>
  <si>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</si>
  <si>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</si>
  <si>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</si>
  <si>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</si>
  <si>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</si>
  <si>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</si>
  <si>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</si>
  <si>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</si>
  <si>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</si>
  <si>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</si>
  <si>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</si>
  <si>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</si>
  <si>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</si>
  <si>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</si>
  <si>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</si>
  <si>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</si>
  <si>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</si>
  <si>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</si>
  <si>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</si>
  <si>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</si>
  <si>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</si>
  <si>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</si>
  <si>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</si>
  <si>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</si>
  <si>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</si>
  <si>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</si>
  <si>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</si>
  <si>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</si>
  <si>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</si>
  <si>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</si>
  <si>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</si>
  <si>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</si>
  <si>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</si>
  <si>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</si>
  <si>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</si>
  <si>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</si>
  <si>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</si>
  <si>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</si>
  <si>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</si>
  <si>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</si>
  <si>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</si>
  <si>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</si>
  <si>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</si>
  <si>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</si>
  <si>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</si>
  <si>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</si>
  <si>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</si>
  <si>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</si>
  <si>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</si>
  <si>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</si>
  <si>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</si>
  <si>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</si>
  <si>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</si>
  <si>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</si>
  <si>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</si>
  <si>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</si>
  <si>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</si>
  <si>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</si>
  <si>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</si>
  <si>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</si>
  <si>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</si>
  <si>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</si>
  <si>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</si>
  <si>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</si>
  <si>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</si>
  <si>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</si>
  <si>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</si>
  <si>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</si>
  <si>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</si>
  <si>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</si>
  <si>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</si>
  <si>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</si>
  <si>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</si>
  <si>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</si>
  <si>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</si>
  <si>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</si>
  <si>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</si>
  <si>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</si>
  <si>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</si>
  <si>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</si>
  <si>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</si>
  <si>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</si>
  <si>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</si>
  <si>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</si>
  <si>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</si>
  <si>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</si>
  <si>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</si>
  <si>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</si>
  <si>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</si>
  <si>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</si>
  <si>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</si>
  <si>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</si>
  <si>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</si>
  <si>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</si>
  <si>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</si>
  <si>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</si>
  <si>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</si>
  <si>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</si>
  <si>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</si>
  <si>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</si>
  <si>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</si>
  <si>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</si>
  <si>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</si>
  <si>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</si>
  <si>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</si>
  <si>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</si>
  <si>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</si>
  <si>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</si>
  <si>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</si>
  <si>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</si>
  <si>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</si>
  <si>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</si>
  <si>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</si>
  <si>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</si>
  <si>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</si>
  <si>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</si>
  <si>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</si>
  <si>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</si>
  <si>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</si>
  <si>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</si>
  <si>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</si>
  <si>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</si>
  <si>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</si>
  <si>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</si>
  <si>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</si>
  <si>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</si>
  <si>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</si>
  <si>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</si>
  <si>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</si>
  <si>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</si>
  <si>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</si>
  <si>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</si>
  <si>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</si>
  <si>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</si>
  <si>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</si>
  <si>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</si>
  <si>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</si>
  <si>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</si>
  <si>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</si>
  <si>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</si>
  <si>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</si>
  <si>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</si>
  <si>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</si>
  <si>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</si>
  <si>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</si>
  <si>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</si>
  <si>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</si>
  <si>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</si>
  <si>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</si>
  <si>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</si>
  <si>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</si>
  <si>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</si>
  <si>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</si>
  <si>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</si>
  <si>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</si>
  <si>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</si>
  <si>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</si>
  <si>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</si>
  <si>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</si>
  <si>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</si>
  <si>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</si>
  <si>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</si>
  <si>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</si>
  <si>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</si>
  <si>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</si>
  <si>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</si>
  <si>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</si>
  <si>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</si>
  <si>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</si>
  <si>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</si>
  <si>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</si>
  <si>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</si>
  <si>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</si>
  <si>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</si>
  <si>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</si>
  <si>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</si>
  <si>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</si>
  <si>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</si>
  <si>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</si>
  <si>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</si>
  <si>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</si>
  <si>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</si>
  <si>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</si>
  <si>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</si>
  <si>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</si>
  <si>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</si>
  <si>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</si>
  <si>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</si>
  <si>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</si>
  <si>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</si>
  <si>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</si>
  <si>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</si>
  <si>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</si>
  <si>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</si>
  <si>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</si>
  <si>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</si>
  <si>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</si>
  <si>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</si>
  <si>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</si>
  <si>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</si>
  <si>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</si>
  <si>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</si>
  <si>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</si>
  <si>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</si>
  <si>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</si>
  <si>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</si>
  <si>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</si>
  <si>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</si>
  <si>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</si>
  <si>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</si>
  <si>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</si>
  <si>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</si>
  <si>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</si>
  <si>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</si>
  <si>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</si>
  <si>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</si>
  <si>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</si>
  <si>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</si>
  <si>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</si>
  <si>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</si>
  <si>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</si>
  <si>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</si>
  <si>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</si>
  <si>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</si>
  <si>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</si>
  <si>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</si>
  <si>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</si>
  <si>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</si>
  <si>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</si>
  <si>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</si>
  <si>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</si>
  <si>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</si>
  <si>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</si>
  <si>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</si>
  <si>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</si>
  <si>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</si>
  <si>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</si>
  <si>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</si>
  <si>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</si>
  <si>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</si>
  <si>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</si>
  <si>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</si>
  <si>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</si>
  <si>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</si>
  <si>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</si>
  <si>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</si>
  <si>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</si>
  <si>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</si>
  <si>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</si>
  <si>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</si>
  <si>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</si>
  <si>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</si>
  <si>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</si>
  <si>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</si>
  <si>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</si>
  <si>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</si>
  <si>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</si>
  <si>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</si>
  <si>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</si>
  <si>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</si>
  <si>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</si>
  <si>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</si>
  <si>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</si>
  <si>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</si>
  <si>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</si>
  <si>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</si>
  <si>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</si>
  <si>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</si>
  <si>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</si>
  <si>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</si>
  <si>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</si>
  <si>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</si>
  <si>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</si>
  <si>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</si>
  <si>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</si>
  <si>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</si>
  <si>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</si>
  <si>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</si>
  <si>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</si>
  <si>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</si>
  <si>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</si>
  <si>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</si>
  <si>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</si>
  <si>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</si>
  <si>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</si>
  <si>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</si>
  <si>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</si>
  <si>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</si>
  <si>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</si>
  <si>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</si>
  <si>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</si>
  <si>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</si>
  <si>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</si>
  <si>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</si>
  <si>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</si>
  <si>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</si>
  <si>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</si>
  <si>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</si>
  <si>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</si>
  <si>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</si>
  <si>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</si>
  <si>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</si>
  <si>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</si>
  <si>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</si>
  <si>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</si>
  <si>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</si>
  <si>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</si>
  <si>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</si>
  <si>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</si>
  <si>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</si>
  <si>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</si>
  <si>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</si>
  <si>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</si>
  <si>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</si>
  <si>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</si>
  <si>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</si>
  <si>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</si>
  <si>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</si>
  <si>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</si>
  <si>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</si>
  <si>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</si>
  <si>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</si>
  <si>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</si>
  <si>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</si>
  <si>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</si>
  <si>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</si>
  <si>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</si>
  <si>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</si>
  <si>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</si>
  <si>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</si>
  <si>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</si>
  <si>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</si>
  <si>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</si>
  <si>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</si>
  <si>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</si>
  <si>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</si>
  <si>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</si>
  <si>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</si>
  <si>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</si>
  <si>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</si>
  <si>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</si>
  <si>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</si>
  <si>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</si>
  <si>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</si>
  <si>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</si>
  <si>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</si>
  <si>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</si>
  <si>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</si>
  <si>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</si>
  <si>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</si>
  <si>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</si>
  <si>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</si>
  <si>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</si>
  <si>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</si>
  <si>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</si>
  <si>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</si>
  <si>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</si>
  <si>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</si>
  <si>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</si>
  <si>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</si>
  <si>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</si>
  <si>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</si>
  <si>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</si>
  <si>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</si>
  <si>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</si>
  <si>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</si>
  <si>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</si>
  <si>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</si>
  <si>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</si>
  <si>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</si>
  <si>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</si>
  <si>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</si>
  <si>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</si>
  <si>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</si>
  <si>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</si>
  <si>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</si>
  <si>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</si>
  <si>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</si>
  <si>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</si>
  <si>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</si>
  <si>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</si>
  <si>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</si>
  <si>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</si>
  <si>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</si>
  <si>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</si>
  <si>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</si>
  <si>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</si>
  <si>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</si>
  <si>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</si>
  <si>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</si>
  <si>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</si>
  <si>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</si>
  <si>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</si>
  <si>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</si>
  <si>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</si>
  <si>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</si>
  <si>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</si>
  <si>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</si>
  <si>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</si>
  <si>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</si>
  <si>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</si>
  <si>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</si>
  <si>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</si>
  <si>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</si>
  <si>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</si>
  <si>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</si>
  <si>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</si>
  <si>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</si>
  <si>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</si>
  <si>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</si>
  <si>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</si>
  <si>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</si>
  <si>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</si>
  <si>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</si>
  <si>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</si>
  <si>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</si>
  <si>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</si>
  <si>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</si>
  <si>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</si>
  <si>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</si>
  <si>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</si>
  <si>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</si>
  <si>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</si>
  <si>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</si>
  <si>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</si>
  <si>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</si>
  <si>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</si>
  <si>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</si>
  <si>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</si>
  <si>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</si>
  <si>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</si>
  <si>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</si>
  <si>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</si>
  <si>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</si>
  <si>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</si>
  <si>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</si>
  <si>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</si>
  <si>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</si>
  <si>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</si>
  <si>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</si>
  <si>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</si>
  <si>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</si>
  <si>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</si>
  <si>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</si>
  <si>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</si>
  <si>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</si>
  <si>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</si>
  <si>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</si>
  <si>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</si>
  <si>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</si>
  <si>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</si>
  <si>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</si>
  <si>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</si>
  <si>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</si>
  <si>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</si>
  <si>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</si>
  <si>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</si>
  <si>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</si>
  <si>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</si>
  <si>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</si>
  <si>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</si>
  <si>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</si>
  <si>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</si>
  <si>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</si>
  <si>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</si>
  <si>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</si>
  <si>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</si>
  <si>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</si>
  <si>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</si>
  <si>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</si>
  <si>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</si>
  <si>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</si>
  <si>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</si>
  <si>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</si>
  <si>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</si>
  <si>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</si>
  <si>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</si>
  <si>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</si>
  <si>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</si>
  <si>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</si>
  <si>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</si>
  <si>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</si>
  <si>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</si>
  <si>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</si>
  <si>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</si>
  <si>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</si>
  <si>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</si>
  <si>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</si>
  <si>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</si>
  <si>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</si>
  <si>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</si>
  <si>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</si>
  <si>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</si>
  <si>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</si>
  <si>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</si>
  <si>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</si>
  <si>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</si>
  <si>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</si>
  <si>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</si>
  <si>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</si>
  <si>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</si>
  <si>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</si>
  <si>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</si>
  <si>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</si>
  <si>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</si>
  <si>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</si>
  <si>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</si>
  <si>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</si>
  <si>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</si>
  <si>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</si>
  <si>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</si>
  <si>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</si>
  <si>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</si>
  <si>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</si>
  <si>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</si>
  <si>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</si>
  <si>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</si>
  <si>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</si>
  <si>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</si>
  <si>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</si>
  <si>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</si>
  <si>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</si>
  <si>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</si>
  <si>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</si>
  <si>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</si>
  <si>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</si>
  <si>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</si>
  <si>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</si>
  <si>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</si>
  <si>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</si>
  <si>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</si>
  <si>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</si>
  <si>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</si>
  <si>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</si>
  <si>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</si>
  <si>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</si>
  <si>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</si>
  <si>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</si>
  <si>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</si>
  <si>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</si>
  <si>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</si>
  <si>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</si>
  <si>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</si>
  <si>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</si>
  <si>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</si>
  <si>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</si>
  <si>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</si>
  <si>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</si>
  <si>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</si>
  <si>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</si>
  <si>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</si>
  <si>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</si>
  <si>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</si>
  <si>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</si>
  <si>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</si>
  <si>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</si>
  <si>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</si>
  <si>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</si>
  <si>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</si>
  <si>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</si>
  <si>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</si>
  <si>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</si>
  <si>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</si>
  <si>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</si>
  <si>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</si>
  <si>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</si>
  <si>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</si>
  <si>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</si>
  <si>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</si>
  <si>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</si>
  <si>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</si>
  <si>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</si>
  <si>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</si>
  <si>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</si>
  <si>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</si>
  <si>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</si>
  <si>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</si>
  <si>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</si>
  <si>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</si>
  <si>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</si>
  <si>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</si>
  <si>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</si>
  <si>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</si>
  <si>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</si>
  <si>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</si>
  <si>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</si>
  <si>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</si>
  <si>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</si>
  <si>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</si>
  <si>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</si>
  <si>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</si>
  <si>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</si>
  <si>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</si>
  <si>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</si>
  <si>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</si>
  <si>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</si>
  <si>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</si>
  <si>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</si>
  <si>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</si>
  <si>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</si>
  <si>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</si>
  <si>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</si>
  <si>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</si>
  <si>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</si>
  <si>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</si>
  <si>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</si>
  <si>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</si>
  <si>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</si>
  <si>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</si>
  <si>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</si>
  <si>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</si>
  <si>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</si>
  <si>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</si>
  <si>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</si>
  <si>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</si>
  <si>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</si>
  <si>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</si>
  <si>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</si>
  <si>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</si>
  <si>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</si>
  <si>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</si>
  <si>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</si>
  <si>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</si>
  <si>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</si>
  <si>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</si>
  <si>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</si>
  <si>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</si>
  <si>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</si>
  <si>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</si>
  <si>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</si>
  <si>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</si>
  <si>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</si>
  <si>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</si>
  <si>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</si>
  <si>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</si>
  <si>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</si>
  <si>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</si>
  <si>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</si>
  <si>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</si>
  <si>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</si>
  <si>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</si>
  <si>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</si>
  <si>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</si>
  <si>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</si>
  <si>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</si>
  <si>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</si>
  <si>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</si>
  <si>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</si>
  <si>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</si>
  <si>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</si>
  <si>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</si>
  <si>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</si>
  <si>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</si>
  <si>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</si>
  <si>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</si>
  <si>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</si>
  <si>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</si>
  <si>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</si>
  <si>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</si>
  <si>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</si>
  <si>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</si>
  <si>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</si>
  <si>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</si>
  <si>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</si>
  <si>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</si>
  <si>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</si>
  <si>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</si>
  <si>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</si>
  <si>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</si>
  <si>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</si>
  <si>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</si>
  <si>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</si>
  <si>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</si>
  <si>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</si>
  <si>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</si>
  <si>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</si>
  <si>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</si>
  <si>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</si>
  <si>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</si>
  <si>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</si>
  <si>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</si>
  <si>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</si>
  <si>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</si>
  <si>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</si>
  <si>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</si>
  <si>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</si>
  <si>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</si>
  <si>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</si>
  <si>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</si>
  <si>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</si>
  <si>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</si>
  <si>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</si>
  <si>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</si>
  <si>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</si>
  <si>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</si>
  <si>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</si>
  <si>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</si>
  <si>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</si>
  <si>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</si>
  <si>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</si>
  <si>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</si>
  <si>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</si>
  <si>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</si>
  <si>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</si>
  <si>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</si>
  <si>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</si>
  <si>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</si>
  <si>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</si>
  <si>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</si>
  <si>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</si>
  <si>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</si>
  <si>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</si>
  <si>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</si>
  <si>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</si>
  <si>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</si>
  <si>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</si>
  <si>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</si>
  <si>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</si>
  <si>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</si>
  <si>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</si>
  <si>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</si>
  <si>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</si>
  <si>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</si>
  <si>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</si>
  <si>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</si>
  <si>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</si>
  <si>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</si>
  <si>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</si>
  <si>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</si>
  <si>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</si>
  <si>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</si>
  <si>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</si>
  <si>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</si>
  <si>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</si>
  <si>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</si>
  <si>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</si>
  <si>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</si>
  <si>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</si>
  <si>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</si>
  <si>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</si>
  <si>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</si>
  <si>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</si>
  <si>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</si>
  <si>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</si>
  <si>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</si>
  <si>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</si>
  <si>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</si>
  <si>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</si>
  <si>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</si>
  <si>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</si>
  <si>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</si>
  <si>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</si>
  <si>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</si>
  <si>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</si>
  <si>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</si>
  <si>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</si>
  <si>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</si>
  <si>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</si>
  <si>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</si>
  <si>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</si>
  <si>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</si>
  <si>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</si>
  <si>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</si>
  <si>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</si>
  <si>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</si>
  <si>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</si>
  <si>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</si>
  <si>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</si>
  <si>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</si>
  <si>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</si>
  <si>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</si>
  <si>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</si>
  <si>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</si>
  <si>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</si>
  <si>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</si>
  <si>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</si>
  <si>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</si>
  <si>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</si>
  <si>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</si>
  <si>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</si>
  <si>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</si>
  <si>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</si>
  <si>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</si>
  <si>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</si>
  <si>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</si>
  <si>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</si>
  <si>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</si>
  <si>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</si>
  <si>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</si>
  <si>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</si>
  <si>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</si>
  <si>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</si>
  <si>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</si>
  <si>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</si>
  <si>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</si>
  <si>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</si>
  <si>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</si>
  <si>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</si>
  <si>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</si>
  <si>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</si>
  <si>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</si>
  <si>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</si>
  <si>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</si>
  <si>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</si>
  <si>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</si>
  <si>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</si>
  <si>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</si>
  <si>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</si>
  <si>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</si>
  <si>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</si>
  <si>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</si>
  <si>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</si>
  <si>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</si>
  <si>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</si>
  <si>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</si>
  <si>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</si>
  <si>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</si>
  <si>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</si>
  <si>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</si>
  <si>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</si>
  <si>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</si>
  <si>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</si>
  <si>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</si>
  <si>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</si>
  <si>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</si>
  <si>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</si>
  <si>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</si>
  <si>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</si>
  <si>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</si>
  <si>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</si>
  <si>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</si>
  <si>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</si>
  <si>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</si>
  <si>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</si>
  <si>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</si>
  <si>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</si>
  <si>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</si>
  <si>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</si>
  <si>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</si>
  <si>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</si>
  <si>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</si>
  <si>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</si>
  <si>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</si>
  <si>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</si>
  <si>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</si>
  <si>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</si>
  <si>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</si>
  <si>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</si>
  <si>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</si>
  <si>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</si>
  <si>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</si>
  <si>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</si>
  <si>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</si>
  <si>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</si>
  <si>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</si>
  <si>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</si>
  <si>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</si>
  <si>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</si>
  <si>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</si>
  <si>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</si>
  <si>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</si>
  <si>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</si>
  <si>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</si>
  <si>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</si>
  <si>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</si>
  <si>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</si>
  <si>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</si>
  <si>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</si>
  <si>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</si>
  <si>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</si>
  <si>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</si>
  <si>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</si>
  <si>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</si>
  <si>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</si>
  <si>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</si>
  <si>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</si>
  <si>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</si>
  <si>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</si>
  <si>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</si>
  <si>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</si>
  <si>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</si>
  <si>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</si>
  <si>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</si>
  <si>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</si>
  <si>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</si>
  <si>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</si>
  <si>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</si>
  <si>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</si>
  <si>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</si>
  <si>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</si>
  <si>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</si>
  <si>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</si>
  <si>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</si>
  <si>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</si>
  <si>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</si>
  <si>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</si>
  <si>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</si>
  <si>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</si>
  <si>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</si>
  <si>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</si>
  <si>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</si>
  <si>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</si>
  <si>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</si>
  <si>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</si>
  <si>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</si>
  <si>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</si>
  <si>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</si>
  <si>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</si>
  <si>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</si>
  <si>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</si>
  <si>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</si>
  <si>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</si>
  <si>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</si>
  <si>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</si>
  <si>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</si>
  <si>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</si>
  <si>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</si>
  <si>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</si>
  <si>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</si>
  <si>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</si>
  <si>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</si>
  <si>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</si>
  <si>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</si>
  <si>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</si>
  <si>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</si>
  <si>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</si>
  <si>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</si>
  <si>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</si>
  <si>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</si>
  <si>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</si>
  <si>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</si>
  <si>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</si>
  <si>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</si>
  <si>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</si>
  <si>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</si>
  <si>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</si>
  <si>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</si>
  <si>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</si>
  <si>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</si>
  <si>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</si>
  <si>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</si>
  <si>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</si>
  <si>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</si>
  <si>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</si>
  <si>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</si>
  <si>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</si>
  <si>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</si>
  <si>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</si>
  <si>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</si>
  <si>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</si>
  <si>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</si>
  <si>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</si>
  <si>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</si>
  <si>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</si>
  <si>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</si>
  <si>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</si>
  <si>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</si>
  <si>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</si>
  <si>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</si>
  <si>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</si>
  <si>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</si>
  <si>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</si>
  <si>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</si>
  <si>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</si>
  <si>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</si>
  <si>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</si>
  <si>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</si>
  <si>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</si>
  <si>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</si>
  <si>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</si>
  <si>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</si>
  <si>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</si>
  <si>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</si>
  <si>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</si>
  <si>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</si>
  <si>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</si>
  <si>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</si>
  <si>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</si>
  <si>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</si>
  <si>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</si>
  <si>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</si>
  <si>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</si>
  <si>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</si>
  <si>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</si>
  <si>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</si>
  <si>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</si>
  <si>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</si>
  <si>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</si>
  <si>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</si>
  <si>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</si>
  <si>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</si>
  <si>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</si>
  <si>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</si>
  <si>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</si>
  <si>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</si>
  <si>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</si>
  <si>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</si>
  <si>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</si>
  <si>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</si>
  <si>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</si>
  <si>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</si>
  <si>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</si>
  <si>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</si>
  <si>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</si>
  <si>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</si>
  <si>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</si>
  <si>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</si>
  <si>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</si>
  <si>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</si>
  <si>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</si>
  <si>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</si>
  <si>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</si>
  <si>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</si>
  <si>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</si>
  <si>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</si>
  <si>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</si>
  <si>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</si>
  <si>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</si>
  <si>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</si>
  <si>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</si>
  <si>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</si>
  <si>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</si>
  <si>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</si>
  <si>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</si>
  <si>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</si>
  <si>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</si>
  <si>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</si>
  <si>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</si>
  <si>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</si>
  <si>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</si>
  <si>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</si>
  <si>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</si>
  <si>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</si>
  <si>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</si>
  <si>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</si>
  <si>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</si>
  <si>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</si>
  <si>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</si>
  <si>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</si>
  <si>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</si>
  <si>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</si>
  <si>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</si>
  <si>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</si>
  <si>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</si>
  <si>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</si>
  <si>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</si>
  <si>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</si>
  <si>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</si>
  <si>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</si>
  <si>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</si>
  <si>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</si>
  <si>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</si>
  <si>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</si>
  <si>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</si>
  <si>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</si>
  <si>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</si>
  <si>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</si>
  <si>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</si>
  <si>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</si>
  <si>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</si>
  <si>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</si>
  <si>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</si>
  <si>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</si>
  <si>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</si>
  <si>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</si>
  <si>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</si>
  <si>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</si>
  <si>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</si>
  <si>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</si>
  <si>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</si>
  <si>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</si>
  <si>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</si>
  <si>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</si>
  <si>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</si>
  <si>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</si>
  <si>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</si>
  <si>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</si>
  <si>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</si>
  <si>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</si>
  <si>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</si>
  <si>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</si>
  <si>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</si>
  <si>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</si>
  <si>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</si>
  <si>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</si>
  <si>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</si>
  <si>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</si>
  <si>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</si>
  <si>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</si>
  <si>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</si>
  <si>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</si>
  <si>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</si>
  <si>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</si>
  <si>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</si>
  <si>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</si>
  <si>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</si>
  <si>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</si>
  <si>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</si>
  <si>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</si>
  <si>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</si>
  <si>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</si>
  <si>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</si>
  <si>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</si>
  <si>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</si>
  <si>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</si>
  <si>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</si>
  <si>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</si>
  <si>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</si>
  <si>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</si>
  <si>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</si>
  <si>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</si>
  <si>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</si>
  <si>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</si>
  <si>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</si>
  <si>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</si>
  <si>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</si>
  <si>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</si>
  <si>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</si>
  <si>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</si>
  <si>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</si>
  <si>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</si>
  <si>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</si>
  <si>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</si>
  <si>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</si>
  <si>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</si>
  <si>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</si>
  <si>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</si>
  <si>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</si>
  <si>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</si>
  <si>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</si>
  <si>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</si>
  <si>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</si>
  <si>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</si>
  <si>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</si>
  <si>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</si>
  <si>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</si>
  <si>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</si>
  <si>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</si>
  <si>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</si>
  <si>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</si>
  <si>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</si>
  <si>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</si>
  <si>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</si>
  <si>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</si>
  <si>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</si>
  <si>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</si>
  <si>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</si>
  <si>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</si>
  <si>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</si>
  <si>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</si>
  <si>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</si>
  <si>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</si>
  <si>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</si>
  <si>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</si>
  <si>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</si>
  <si>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</si>
  <si>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</si>
  <si>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</si>
  <si>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</si>
  <si>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</si>
  <si>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</si>
  <si>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</si>
  <si>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</si>
  <si>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</si>
  <si>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</si>
  <si>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</si>
  <si>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</si>
  <si>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</si>
  <si>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</si>
  <si>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</si>
  <si>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</si>
  <si>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</si>
  <si>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</si>
  <si>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</si>
  <si>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</si>
  <si>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</si>
  <si>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</si>
  <si>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</si>
  <si>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</si>
  <si>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</si>
  <si>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</si>
  <si>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</si>
  <si>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</si>
  <si>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</si>
  <si>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</si>
  <si>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</si>
  <si>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</si>
  <si>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</si>
  <si>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</si>
  <si>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</si>
  <si>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</si>
  <si>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</si>
  <si>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</si>
  <si>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</si>
  <si>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</si>
  <si>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</si>
  <si>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</si>
  <si>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</si>
  <si>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</si>
  <si>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</si>
  <si>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</si>
  <si>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</si>
  <si>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</si>
  <si>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</si>
  <si>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</si>
  <si>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</si>
  <si>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</si>
  <si>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</si>
  <si>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</si>
  <si>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</si>
  <si>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</si>
  <si>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</si>
  <si>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</si>
  <si>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</si>
  <si>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</si>
  <si>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</si>
  <si>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</si>
  <si>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</si>
  <si>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</si>
  <si>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</si>
  <si>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</si>
  <si>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</si>
  <si>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</si>
  <si>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</si>
  <si>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</si>
  <si>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</si>
  <si>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</si>
  <si>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</si>
  <si>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</si>
  <si>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</si>
  <si>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</si>
  <si>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</si>
  <si>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</si>
  <si>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</si>
  <si>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</si>
  <si>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</si>
  <si>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</si>
  <si>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</si>
  <si>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</si>
  <si>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</si>
  <si>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</si>
  <si>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</si>
  <si>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</si>
  <si>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</si>
  <si>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</si>
  <si>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</si>
  <si>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</si>
  <si>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</si>
  <si>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</si>
  <si>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</si>
  <si>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</si>
  <si>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</si>
  <si>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</si>
  <si>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</si>
  <si>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</si>
  <si>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</si>
  <si>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</si>
  <si>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</si>
  <si>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</si>
  <si>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</si>
  <si>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</si>
  <si>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</si>
  <si>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</si>
  <si>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</si>
  <si>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</si>
  <si>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</si>
  <si>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</si>
  <si>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</si>
  <si>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</si>
  <si>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</si>
  <si>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</si>
  <si>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</si>
  <si>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</si>
  <si>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</si>
  <si>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</si>
  <si>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</si>
  <si>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</si>
  <si>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</si>
  <si>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</si>
  <si>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</si>
  <si>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</si>
  <si>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</si>
  <si>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</si>
  <si>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</si>
  <si>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</si>
  <si>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</si>
  <si>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</si>
  <si>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</si>
  <si>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</si>
  <si>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</si>
  <si>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</si>
  <si>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</si>
  <si>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</si>
  <si>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</si>
  <si>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</si>
  <si>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</si>
  <si>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</si>
  <si>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</si>
  <si>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</si>
  <si>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</si>
  <si>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</si>
  <si>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</si>
  <si>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</si>
  <si>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</si>
  <si>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</si>
  <si>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</si>
  <si>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</si>
  <si>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</si>
  <si>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</si>
  <si>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</si>
  <si>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</si>
  <si>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</si>
  <si>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</si>
  <si>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</si>
  <si>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</si>
  <si>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</si>
  <si>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</si>
  <si>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</si>
  <si>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</si>
  <si>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</si>
  <si>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</si>
  <si>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</si>
  <si>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</si>
  <si>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</si>
  <si>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</si>
  <si>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</si>
  <si>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</si>
  <si>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</si>
  <si>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</si>
  <si>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</si>
  <si>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</si>
  <si>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</si>
  <si>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</si>
  <si>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</si>
  <si>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</si>
  <si>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</si>
  <si>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</si>
  <si>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</si>
  <si>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</si>
  <si>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</si>
  <si>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</si>
  <si>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</si>
  <si>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</si>
  <si>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</si>
  <si>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</si>
  <si>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</si>
  <si>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</si>
  <si>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</si>
  <si>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</si>
  <si>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</si>
  <si>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</si>
  <si>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</si>
  <si>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</si>
  <si>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</si>
  <si>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</si>
  <si>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</si>
  <si>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</si>
  <si>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</si>
  <si>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</si>
  <si>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</si>
  <si>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</si>
  <si>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</si>
  <si>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</si>
  <si>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</si>
  <si>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</si>
  <si>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</si>
  <si>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</si>
  <si>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</si>
  <si>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</si>
  <si>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</si>
  <si>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</si>
  <si>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</si>
  <si>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</si>
  <si>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</si>
  <si>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</si>
  <si>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</si>
  <si>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</si>
  <si>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</si>
  <si>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</si>
  <si>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</si>
  <si>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</si>
  <si>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</si>
  <si>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</si>
  <si>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</si>
  <si>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</si>
  <si>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</si>
  <si>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</si>
  <si>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</si>
  <si>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</si>
  <si>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</si>
  <si>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</si>
  <si>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</si>
  <si>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</si>
  <si>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</si>
  <si>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</si>
  <si>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</si>
  <si>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</si>
  <si>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</si>
  <si>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</si>
  <si>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</si>
  <si>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</si>
  <si>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</si>
  <si>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</si>
  <si>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</si>
  <si>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</si>
  <si>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</si>
  <si>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</si>
  <si>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</si>
  <si>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</si>
  <si>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</si>
  <si>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</si>
  <si>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</si>
  <si>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</si>
  <si>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</si>
  <si>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</si>
  <si>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</si>
  <si>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</si>
  <si>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</si>
  <si>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</si>
  <si>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</si>
  <si>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</si>
  <si>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</si>
  <si>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</si>
  <si>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</si>
  <si>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</si>
  <si>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</si>
  <si>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</si>
  <si>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</si>
  <si>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</si>
  <si>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</si>
  <si>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</si>
  <si>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</si>
  <si>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</si>
  <si>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</si>
  <si>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</si>
  <si>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</si>
  <si>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</si>
  <si>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</si>
  <si>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</si>
  <si>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</si>
  <si>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</si>
  <si>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</si>
  <si>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</si>
  <si>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</si>
  <si>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</si>
  <si>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</si>
  <si>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</si>
  <si>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</si>
  <si>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</si>
  <si>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</si>
  <si>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</si>
  <si>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</si>
  <si>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</si>
  <si>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</si>
  <si>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</si>
  <si>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</si>
  <si>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</si>
  <si>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</si>
  <si>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</si>
  <si>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</si>
  <si>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</si>
  <si>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</si>
  <si>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</si>
  <si>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</si>
  <si>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</si>
  <si>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</si>
  <si>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</si>
  <si>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</si>
  <si>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</si>
  <si>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</si>
  <si>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</si>
  <si>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</si>
  <si>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</si>
  <si>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</si>
  <si>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</si>
  <si>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</si>
  <si>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</si>
  <si>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</si>
  <si>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</si>
  <si>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</si>
  <si>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</si>
  <si>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</si>
  <si>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</si>
  <si>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</si>
  <si>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</si>
  <si>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</si>
  <si>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</si>
  <si>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</si>
  <si>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</si>
  <si>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</si>
  <si>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</si>
  <si>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</si>
  <si>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</si>
  <si>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</si>
  <si>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</si>
  <si>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</si>
  <si>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</si>
  <si>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</si>
  <si>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</si>
  <si>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</si>
  <si>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</si>
  <si>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</si>
  <si>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</si>
  <si>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</si>
  <si>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</si>
  <si>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</si>
  <si>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</si>
  <si>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</si>
  <si>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</si>
  <si>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</si>
  <si>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</si>
  <si>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</si>
  <si>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</si>
  <si>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</si>
  <si>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</si>
  <si>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</si>
  <si>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</si>
  <si>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</si>
  <si>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</si>
  <si>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</si>
  <si>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</si>
  <si>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</si>
  <si>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</si>
  <si>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</si>
  <si>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</si>
  <si>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</si>
  <si>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</si>
  <si>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</si>
  <si>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</si>
  <si>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</si>
  <si>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</si>
  <si>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</si>
  <si>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</si>
  <si>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</si>
  <si>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</si>
  <si>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</si>
  <si>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</si>
  <si>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</si>
  <si>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</si>
  <si>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</si>
  <si>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</si>
  <si>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</si>
  <si>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</si>
  <si>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</si>
  <si>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</si>
  <si>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</si>
  <si>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</si>
  <si>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</si>
  <si>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</si>
  <si>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</si>
  <si>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</si>
  <si>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</si>
  <si>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</si>
  <si>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</si>
  <si>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</si>
  <si>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</si>
  <si>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</si>
  <si>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</si>
  <si>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</si>
  <si>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</si>
  <si>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</si>
  <si>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</si>
  <si>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</si>
  <si>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</si>
  <si>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</si>
  <si>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</si>
  <si>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</si>
  <si>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</si>
  <si>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</si>
  <si>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</si>
  <si>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</si>
  <si>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</si>
  <si>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</si>
  <si>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</si>
  <si>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</si>
  <si>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</si>
  <si>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</si>
  <si>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</si>
  <si>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</si>
  <si>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</si>
  <si>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</si>
  <si>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</si>
  <si>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</si>
  <si>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</si>
  <si>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</si>
  <si>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</si>
  <si>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</si>
  <si>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</si>
  <si>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</si>
  <si>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</si>
  <si>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</si>
  <si>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</si>
  <si>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</si>
  <si>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</si>
  <si>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</si>
  <si>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</si>
  <si>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</si>
  <si>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</si>
  <si>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</si>
  <si>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</si>
  <si>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</si>
  <si>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</si>
  <si>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</si>
  <si>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</si>
  <si>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</si>
  <si>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</si>
  <si>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</si>
  <si>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</si>
  <si>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</si>
  <si>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</si>
  <si>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</si>
  <si>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</si>
  <si>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</si>
  <si>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</si>
  <si>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</si>
  <si>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</si>
  <si>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</si>
  <si>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</si>
  <si>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</si>
  <si>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</si>
  <si>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</si>
  <si>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</si>
  <si>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</si>
  <si>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</si>
  <si>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</si>
  <si>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</si>
  <si>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</si>
  <si>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</si>
  <si>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</si>
  <si>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</si>
  <si>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</si>
  <si>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</si>
  <si>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</si>
  <si>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</si>
  <si>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</si>
  <si>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</si>
  <si>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</si>
  <si>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</si>
  <si>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</si>
  <si>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</si>
  <si>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</si>
  <si>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</si>
  <si>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</si>
  <si>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</si>
  <si>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</si>
  <si>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</si>
  <si>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</si>
  <si>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</si>
  <si>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</si>
  <si>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</si>
  <si>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</si>
  <si>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</si>
  <si>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</si>
  <si>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</si>
  <si>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</si>
  <si>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</si>
  <si>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</si>
  <si>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</si>
  <si>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</si>
  <si>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</si>
  <si>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</si>
  <si>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</si>
  <si>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</si>
  <si>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</si>
  <si>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</si>
  <si>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</si>
  <si>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</si>
  <si>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</si>
  <si>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</si>
  <si>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</si>
  <si>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</si>
  <si>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</si>
  <si>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</si>
  <si>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</si>
  <si>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</si>
  <si>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</si>
  <si>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</si>
  <si>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</si>
  <si>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</si>
  <si>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</si>
  <si>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</si>
  <si>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</si>
  <si>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</si>
  <si>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</si>
  <si>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</si>
  <si>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</si>
  <si>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</si>
  <si>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</si>
  <si>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</si>
  <si>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</si>
  <si>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</si>
  <si>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</si>
  <si>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</si>
  <si>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</si>
  <si>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</si>
  <si>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</si>
  <si>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</si>
  <si>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</si>
  <si>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</si>
  <si>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</si>
  <si>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</si>
  <si>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</si>
  <si>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</si>
  <si>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</si>
  <si>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</si>
  <si>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</si>
  <si>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</si>
  <si>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</si>
  <si>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</si>
  <si>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</si>
  <si>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</si>
  <si>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</si>
  <si>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</si>
  <si>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</si>
  <si>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</si>
  <si>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</si>
  <si>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</si>
  <si>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</si>
  <si>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</si>
  <si>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</si>
  <si>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</si>
  <si>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</si>
  <si>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</si>
  <si>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</si>
  <si>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</si>
  <si>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</si>
  <si>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</si>
  <si>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</si>
  <si>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</si>
  <si>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</si>
  <si>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</si>
  <si>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</si>
  <si>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</si>
  <si>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</si>
  <si>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</si>
  <si>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</si>
  <si>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</si>
  <si>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</si>
  <si>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</si>
  <si>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</si>
  <si>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</si>
  <si>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</si>
  <si>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</si>
  <si>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</si>
  <si>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</si>
  <si>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</si>
  <si>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</si>
  <si>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</si>
  <si>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</si>
  <si>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</si>
  <si>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</si>
  <si>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</si>
  <si>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</si>
  <si>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</si>
  <si>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</si>
  <si>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</si>
  <si>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</si>
  <si>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</si>
  <si>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</si>
  <si>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</si>
  <si>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</si>
  <si>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</si>
  <si>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</si>
  <si>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</si>
  <si>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</si>
  <si>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</si>
  <si>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</si>
  <si>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</si>
  <si>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</si>
  <si>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</si>
  <si>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</si>
  <si>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</si>
  <si>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</si>
  <si>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</si>
  <si>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</si>
  <si>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</si>
  <si>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</si>
  <si>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</si>
  <si>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</si>
  <si>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</si>
  <si>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</si>
  <si>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</si>
  <si>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</si>
  <si>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</si>
  <si>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</si>
  <si>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</si>
  <si>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</si>
  <si>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</si>
  <si>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</si>
  <si>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</si>
  <si>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</si>
  <si>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</si>
  <si>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</si>
  <si>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</si>
  <si>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</si>
  <si>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</si>
  <si>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</si>
  <si>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</si>
  <si>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</si>
  <si>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</si>
  <si>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</si>
  <si>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</si>
  <si>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</si>
  <si>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</si>
  <si>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</si>
  <si>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</si>
  <si>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</si>
  <si>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</si>
  <si>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</si>
  <si>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</si>
  <si>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</si>
  <si>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</si>
  <si>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</si>
  <si>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</si>
  <si>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</si>
  <si>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</si>
  <si>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</si>
  <si>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</si>
  <si>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</si>
  <si>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</si>
  <si>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</si>
  <si>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</si>
  <si>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</si>
  <si>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</si>
  <si>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</si>
  <si>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</si>
  <si>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</si>
  <si>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</si>
  <si>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</si>
  <si>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</si>
  <si>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</si>
  <si>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</si>
  <si>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</si>
  <si>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</si>
  <si>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</si>
  <si>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</si>
  <si>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</si>
  <si>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</si>
  <si>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</si>
  <si>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</si>
  <si>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</si>
  <si>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</si>
  <si>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</si>
  <si>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</si>
  <si>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</si>
  <si>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</si>
  <si>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</si>
  <si>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</si>
  <si>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</si>
  <si>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</si>
  <si>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</si>
  <si>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</si>
  <si>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</si>
  <si>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</si>
  <si>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</si>
  <si>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</si>
  <si>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</si>
  <si>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</si>
  <si>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</si>
  <si>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</si>
  <si>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</si>
  <si>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</si>
  <si>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</si>
  <si>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</si>
  <si>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</si>
  <si>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</si>
  <si>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</si>
  <si>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</si>
  <si>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</si>
  <si>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</si>
  <si>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</si>
  <si>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</si>
  <si>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</si>
  <si>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</si>
  <si>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</si>
  <si>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</si>
  <si>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</si>
  <si>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</si>
  <si>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</si>
  <si>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</si>
  <si>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</si>
  <si>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</si>
  <si>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</si>
  <si>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</si>
  <si>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</si>
  <si>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</si>
  <si>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</si>
  <si>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</si>
  <si>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</si>
  <si>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</si>
  <si>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</si>
  <si>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</si>
  <si>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</si>
  <si>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</si>
  <si>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</si>
  <si>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</si>
  <si>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</si>
  <si>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</si>
  <si>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</si>
  <si>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</si>
  <si>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</si>
  <si>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</si>
  <si>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</si>
  <si>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</si>
  <si>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</si>
  <si>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</si>
  <si>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</si>
  <si>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</si>
  <si>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</si>
  <si>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</si>
  <si>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</si>
  <si>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</si>
  <si>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</si>
  <si>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</si>
  <si>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</si>
  <si>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</si>
  <si>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</si>
  <si>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</si>
  <si>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</si>
  <si>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</si>
  <si>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</si>
  <si>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</si>
  <si>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</si>
  <si>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</si>
  <si>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</si>
  <si>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</si>
  <si>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</si>
  <si>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</si>
  <si>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</si>
  <si>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</si>
  <si>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</si>
  <si>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</si>
  <si>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</si>
  <si>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</si>
  <si>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</si>
  <si>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</si>
  <si>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</si>
  <si>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</si>
  <si>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</si>
  <si>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</si>
  <si>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</si>
  <si>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</si>
  <si>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</si>
  <si>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</si>
  <si>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</si>
  <si>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</si>
  <si>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</si>
  <si>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</si>
  <si>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</si>
  <si>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</si>
  <si>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</si>
  <si>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</si>
  <si>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</si>
  <si>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</si>
  <si>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</si>
  <si>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</si>
  <si>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</si>
  <si>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</si>
  <si>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</si>
  <si>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</si>
  <si>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</si>
  <si>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</si>
  <si>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</si>
  <si>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</si>
  <si>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</si>
  <si>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</si>
  <si>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</si>
  <si>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</si>
  <si>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</si>
  <si>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</si>
  <si>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</si>
  <si>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</si>
  <si>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</si>
  <si>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</si>
  <si>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</si>
  <si>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</si>
  <si>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</si>
  <si>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</si>
  <si>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</si>
  <si>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</si>
  <si>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</si>
  <si>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</si>
  <si>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</si>
  <si>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</si>
  <si>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</si>
  <si>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</si>
  <si>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</si>
  <si>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</si>
  <si>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</si>
  <si>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</si>
  <si>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</si>
  <si>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</si>
  <si>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</si>
  <si>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</si>
  <si>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</si>
  <si>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</si>
  <si>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</si>
  <si>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</si>
  <si>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</si>
  <si>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</si>
  <si>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</si>
  <si>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</si>
  <si>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</si>
  <si>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</si>
  <si>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</si>
  <si>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</si>
  <si>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</si>
  <si>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</si>
  <si>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</si>
  <si>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</si>
  <si>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</si>
  <si>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</si>
  <si>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</si>
  <si>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</si>
  <si>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</si>
  <si>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</si>
  <si>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</si>
  <si>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</si>
  <si>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</si>
  <si>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</si>
  <si>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</si>
  <si>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</si>
  <si>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</si>
  <si>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</si>
  <si>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</si>
  <si>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</si>
  <si>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</si>
  <si>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</si>
  <si>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</si>
  <si>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</si>
  <si>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</si>
  <si>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</si>
  <si>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</si>
  <si>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</si>
  <si>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</si>
  <si>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</si>
  <si>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</si>
  <si>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</si>
  <si>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</si>
  <si>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</si>
  <si>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</si>
  <si>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</si>
  <si>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</si>
  <si>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</si>
  <si>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</si>
  <si>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</si>
  <si>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</si>
  <si>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</si>
  <si>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</si>
  <si>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</si>
  <si>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</si>
  <si>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</si>
  <si>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</si>
  <si>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</si>
  <si>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</si>
  <si>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</si>
  <si>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</si>
  <si>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</si>
  <si>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</si>
  <si>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</si>
  <si>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</si>
  <si>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</si>
  <si>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</si>
  <si>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</si>
  <si>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</si>
  <si>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</si>
  <si>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</si>
  <si>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</si>
  <si>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</si>
  <si>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</si>
  <si>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</si>
  <si>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</si>
  <si>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</si>
  <si>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</si>
  <si>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</si>
  <si>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</si>
  <si>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</si>
  <si>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</si>
  <si>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</si>
  <si>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</si>
  <si>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</si>
  <si>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</si>
  <si>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</si>
  <si>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</si>
  <si>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</si>
  <si>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</si>
  <si>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</si>
  <si>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</si>
  <si>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</si>
  <si>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</si>
  <si>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</si>
  <si>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</si>
  <si>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</si>
  <si>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</si>
  <si>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</si>
  <si>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</si>
  <si>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</si>
  <si>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</si>
  <si>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</si>
  <si>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</si>
  <si>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</si>
  <si>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</si>
  <si>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</si>
  <si>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</si>
  <si>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</si>
  <si>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</si>
  <si>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</si>
  <si>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</si>
  <si>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</si>
  <si>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</si>
  <si>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</si>
  <si>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</si>
  <si>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</si>
  <si>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</si>
  <si>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</si>
  <si>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</si>
  <si>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</si>
  <si>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</si>
  <si>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</si>
  <si>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</si>
  <si>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</si>
  <si>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</si>
  <si>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</si>
  <si>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</si>
  <si>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</si>
  <si>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</si>
  <si>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</si>
  <si>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</si>
  <si>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</si>
  <si>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</si>
  <si>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</si>
  <si>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</si>
  <si>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</si>
  <si>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</si>
  <si>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</si>
  <si>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</si>
  <si>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</si>
  <si>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</si>
  <si>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</si>
  <si>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</si>
  <si>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</si>
  <si>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</si>
  <si>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</si>
  <si>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</si>
  <si>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</si>
  <si>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</si>
  <si>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</si>
  <si>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</si>
  <si>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</si>
  <si>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</si>
  <si>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</si>
  <si>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</si>
  <si>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</si>
  <si>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</si>
  <si>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</si>
  <si>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</si>
  <si>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</si>
  <si>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</si>
  <si>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</si>
  <si>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</si>
  <si>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</si>
  <si>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</si>
  <si>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</si>
  <si>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</si>
  <si>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</si>
  <si>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</si>
  <si>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</si>
  <si>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</si>
  <si>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</si>
  <si>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</si>
  <si>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</si>
  <si>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</si>
  <si>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</si>
  <si>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</si>
  <si>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</si>
  <si>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</si>
  <si>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</si>
  <si>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</si>
  <si>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</si>
  <si>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</si>
  <si>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</si>
  <si>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</si>
  <si>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</si>
  <si>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</si>
  <si>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</si>
  <si>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</si>
  <si>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</si>
  <si>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</si>
  <si>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</si>
  <si>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</si>
  <si>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</si>
  <si>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</si>
  <si>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</si>
  <si>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</si>
  <si>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</si>
  <si>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</si>
  <si>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</si>
  <si>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</si>
  <si>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</si>
  <si>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</si>
  <si>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</si>
  <si>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</si>
  <si>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</si>
  <si>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</si>
  <si>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</si>
  <si>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</si>
  <si>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</si>
  <si>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</si>
  <si>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</si>
  <si>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</si>
  <si>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</si>
  <si>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</si>
  <si>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</si>
  <si>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</si>
  <si>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</si>
  <si>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</si>
  <si>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</si>
  <si>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</si>
  <si>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</si>
  <si>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</si>
  <si>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</si>
  <si>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</si>
  <si>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</si>
  <si>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</si>
  <si>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</si>
  <si>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</si>
  <si>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</si>
  <si>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</si>
  <si>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</si>
  <si>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</si>
  <si>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</si>
  <si>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</si>
  <si>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</si>
  <si>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</si>
  <si>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</si>
  <si>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</si>
  <si>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</si>
  <si>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</si>
  <si>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</si>
  <si>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</si>
  <si>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</si>
  <si>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</si>
  <si>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</si>
  <si>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</si>
  <si>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</si>
  <si>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</si>
  <si>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</si>
  <si>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</si>
  <si>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</si>
  <si>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</si>
  <si>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</si>
  <si>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</si>
  <si>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</si>
  <si>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</si>
  <si>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</si>
  <si>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</si>
  <si>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</si>
  <si>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</si>
  <si>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</si>
  <si>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</si>
  <si>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</si>
  <si>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</si>
  <si>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</si>
  <si>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</si>
  <si>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</si>
  <si>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</si>
  <si>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</si>
  <si>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</si>
  <si>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</si>
  <si>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</si>
  <si>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</si>
  <si>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</si>
  <si>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</si>
  <si>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</si>
  <si>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</si>
  <si>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</si>
  <si>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</si>
  <si>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</si>
  <si>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</si>
  <si>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</si>
  <si>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</si>
  <si>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</si>
  <si>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</si>
  <si>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</si>
  <si>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</si>
  <si>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</si>
  <si>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</si>
  <si>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</si>
  <si>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</si>
  <si>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</si>
  <si>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</si>
  <si>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</si>
  <si>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</si>
  <si>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</si>
  <si>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</si>
  <si>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</si>
  <si>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</si>
  <si>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</si>
  <si>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</si>
  <si>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</si>
  <si>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</si>
  <si>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</si>
  <si>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</si>
  <si>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</si>
  <si>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</si>
  <si>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</si>
  <si>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</si>
  <si>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</si>
  <si>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</si>
  <si>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</si>
  <si>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</si>
  <si>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</si>
  <si>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</si>
  <si>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</si>
  <si>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</si>
  <si>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</si>
  <si>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</si>
  <si>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</si>
  <si>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</si>
  <si>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</si>
  <si>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</si>
  <si>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</si>
  <si>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</si>
  <si>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</si>
  <si>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</si>
  <si>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</si>
  <si>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</si>
  <si>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</si>
  <si>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</si>
  <si>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</si>
  <si>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</si>
  <si>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</si>
  <si>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</si>
  <si>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</si>
  <si>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</si>
  <si>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</si>
  <si>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</si>
  <si>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</si>
  <si>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</si>
  <si>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</si>
  <si>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</si>
  <si>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</si>
  <si>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</si>
  <si>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</si>
  <si>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</si>
  <si>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</si>
  <si>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</si>
  <si>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</si>
  <si>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</si>
  <si>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</si>
  <si>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</si>
  <si>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</si>
  <si>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</si>
  <si>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</si>
  <si>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</si>
  <si>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</si>
  <si>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</si>
  <si>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</si>
  <si>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</si>
  <si>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</si>
  <si>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</si>
  <si>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</si>
  <si>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</si>
  <si>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</si>
  <si>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</si>
  <si>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</si>
  <si>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</si>
  <si>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</si>
  <si>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</si>
  <si>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</si>
  <si>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</si>
  <si>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</si>
  <si>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</si>
  <si>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</si>
  <si>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</si>
  <si>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</si>
  <si>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</si>
  <si>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</si>
  <si>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</si>
  <si>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</si>
  <si>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</si>
  <si>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</si>
  <si>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</si>
  <si>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</si>
  <si>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</si>
  <si>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</si>
  <si>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</si>
  <si>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</si>
  <si>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</si>
  <si>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</si>
  <si>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</si>
  <si>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</si>
  <si>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</si>
  <si>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</si>
  <si>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</si>
  <si>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</si>
  <si>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</si>
  <si>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</si>
  <si>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</si>
  <si>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</si>
  <si>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</si>
  <si>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</si>
  <si>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</si>
  <si>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</si>
  <si>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</si>
  <si>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</si>
  <si>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</si>
  <si>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</si>
  <si>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</si>
  <si>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</si>
  <si>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</si>
  <si>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</si>
  <si>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</si>
  <si>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</si>
  <si>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</si>
  <si>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</si>
  <si>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</si>
  <si>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</si>
  <si>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</si>
  <si>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</si>
  <si>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</si>
  <si>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</si>
  <si>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</si>
  <si>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</si>
  <si>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</si>
  <si>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</si>
  <si>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</si>
  <si>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</si>
  <si>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</si>
  <si>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</si>
  <si>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</si>
  <si>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</si>
  <si>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</si>
  <si>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</si>
  <si>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</si>
  <si>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</si>
  <si>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</si>
  <si>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</si>
  <si>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</si>
  <si>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</si>
  <si>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</si>
  <si>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</si>
  <si>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</si>
  <si>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</si>
  <si>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</si>
  <si>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</si>
  <si>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</si>
  <si>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</si>
  <si>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</si>
  <si>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</si>
  <si>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</si>
  <si>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</si>
  <si>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</si>
  <si>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</si>
  <si>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</si>
  <si>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</si>
  <si>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</si>
  <si>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</si>
  <si>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</si>
  <si>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</si>
  <si>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</si>
  <si>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</si>
  <si>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</si>
  <si>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</si>
  <si>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</si>
  <si>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</si>
  <si>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</si>
  <si>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</si>
  <si>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</si>
  <si>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</si>
  <si>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</si>
  <si>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</si>
  <si>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</si>
  <si>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</si>
  <si>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</si>
  <si>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</si>
  <si>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</si>
  <si>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</si>
  <si>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</si>
  <si>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</si>
  <si>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</si>
  <si>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</si>
  <si>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</si>
  <si>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</si>
  <si>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</si>
  <si>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</si>
  <si>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</si>
  <si>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</si>
  <si>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</si>
  <si>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</si>
  <si>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</si>
  <si>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</si>
  <si>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</si>
  <si>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</si>
  <si>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</si>
  <si>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</si>
  <si>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</si>
  <si>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</si>
  <si>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</si>
  <si>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</si>
  <si>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</si>
  <si>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</si>
  <si>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</si>
  <si>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</si>
  <si>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</si>
  <si>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</si>
  <si>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</si>
  <si>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</si>
  <si>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</si>
  <si>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</si>
  <si>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</si>
  <si>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</si>
  <si>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</si>
  <si>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</si>
  <si>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</si>
  <si>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</si>
  <si>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</si>
  <si>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</si>
  <si>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</si>
  <si>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</si>
  <si>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</si>
  <si>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</si>
  <si>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</si>
  <si>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</si>
  <si>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</si>
  <si>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</si>
  <si>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</si>
  <si>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</si>
  <si>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</si>
  <si>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</si>
  <si>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</si>
  <si>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</si>
  <si>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</si>
  <si>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</si>
  <si>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</si>
  <si>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</si>
  <si>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</si>
  <si>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</si>
  <si>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</si>
  <si>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</si>
  <si>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</si>
  <si>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</si>
  <si>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</si>
  <si>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</si>
  <si>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</si>
  <si>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</si>
  <si>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</si>
  <si>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</si>
  <si>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</si>
  <si>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</si>
  <si>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</si>
  <si>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</si>
  <si>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</si>
  <si>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</si>
  <si>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</si>
  <si>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</si>
  <si>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</si>
  <si>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</si>
  <si>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</si>
  <si>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</si>
  <si>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</si>
  <si>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</si>
  <si>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</si>
  <si>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</si>
  <si>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</si>
  <si>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</si>
  <si>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</si>
  <si>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</si>
  <si>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</si>
  <si>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</si>
  <si>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</si>
  <si>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</si>
  <si>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</si>
  <si>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</si>
  <si>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</si>
  <si>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</si>
  <si>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</si>
  <si>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</si>
  <si>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</si>
  <si>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</si>
  <si>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</si>
  <si>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</si>
  <si>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</si>
  <si>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</si>
  <si>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</si>
  <si>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</si>
  <si>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</si>
  <si>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</si>
  <si>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</si>
  <si>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</si>
  <si>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</si>
  <si>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</si>
  <si>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</si>
  <si>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</si>
  <si>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</si>
  <si>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</si>
  <si>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</si>
  <si>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</si>
  <si>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</si>
  <si>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</si>
  <si>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</si>
  <si>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</si>
  <si>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</si>
  <si>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</si>
  <si>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</si>
  <si>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</si>
  <si>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</si>
  <si>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</si>
  <si>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</si>
  <si>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</si>
  <si>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</si>
  <si>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</si>
  <si>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</si>
  <si>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</si>
  <si>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</si>
  <si>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</si>
  <si>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</si>
  <si>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</si>
  <si>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</si>
  <si>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</si>
  <si>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</si>
  <si>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</si>
  <si>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</si>
  <si>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</si>
  <si>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</si>
  <si>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</si>
  <si>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</si>
  <si>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</si>
  <si>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</si>
  <si>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</si>
  <si>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</si>
  <si>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</si>
  <si>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</si>
  <si>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</si>
  <si>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</si>
  <si>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</si>
  <si>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</si>
  <si>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</si>
  <si>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</si>
  <si>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</si>
  <si>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</si>
  <si>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</si>
  <si>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</si>
  <si>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</si>
  <si>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</si>
  <si>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</si>
  <si>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</si>
  <si>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</si>
  <si>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</si>
  <si>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</si>
  <si>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</si>
  <si>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</si>
  <si>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</si>
  <si>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</si>
  <si>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</si>
  <si>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</si>
  <si>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</si>
  <si>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</si>
  <si>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</si>
  <si>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</si>
  <si>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</si>
  <si>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</si>
  <si>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</si>
  <si>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</si>
  <si>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</si>
  <si>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</si>
  <si>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</si>
  <si>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</si>
  <si>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</si>
  <si>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</si>
  <si>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</si>
  <si>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</si>
  <si>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</si>
  <si>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</si>
  <si>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</si>
  <si>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</si>
  <si>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</si>
  <si>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</si>
  <si>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</si>
  <si>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</si>
  <si>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</si>
  <si>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</si>
  <si>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</si>
  <si>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</si>
  <si>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</si>
  <si>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</si>
  <si>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</si>
  <si>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</si>
  <si>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</si>
  <si>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</si>
  <si>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</si>
  <si>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</si>
  <si>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</si>
  <si>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</si>
  <si>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</si>
  <si>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</si>
  <si>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</si>
  <si>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</si>
  <si>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</si>
  <si>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</si>
  <si>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</si>
  <si>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</si>
  <si>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</si>
  <si>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</si>
  <si>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</si>
  <si>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</si>
  <si>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</si>
  <si>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</si>
  <si>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</si>
  <si>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</si>
  <si>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</si>
  <si>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</si>
  <si>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</si>
  <si>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</si>
  <si>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</si>
  <si>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</si>
  <si>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</si>
  <si>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</si>
  <si>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</si>
  <si>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</si>
  <si>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</si>
  <si>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</si>
  <si>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</si>
  <si>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</si>
  <si>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</si>
  <si>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</si>
  <si>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</si>
  <si>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</si>
  <si>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</si>
  <si>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</si>
  <si>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</si>
  <si>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</si>
  <si>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</si>
  <si>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</si>
  <si>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</si>
  <si>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</si>
  <si>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</si>
  <si>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</si>
  <si>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</si>
  <si>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</si>
  <si>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</si>
  <si>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</si>
  <si>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</si>
  <si>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</si>
  <si>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</si>
  <si>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</si>
  <si>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</si>
  <si>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</si>
  <si>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</si>
  <si>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</si>
  <si>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</si>
  <si>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</si>
  <si>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</si>
  <si>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</si>
  <si>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</si>
  <si>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</si>
  <si>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</si>
  <si>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</si>
  <si>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</si>
  <si>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</si>
  <si>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</si>
  <si>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</si>
  <si>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</si>
  <si>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</si>
  <si>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</si>
  <si>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</si>
  <si>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</si>
  <si>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</si>
  <si>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</si>
  <si>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</si>
  <si>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</si>
  <si>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</si>
  <si>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</si>
  <si>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</si>
  <si>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</si>
  <si>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</si>
  <si>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</si>
  <si>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</si>
  <si>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</si>
  <si>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</si>
  <si>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</si>
  <si>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</si>
  <si>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</si>
  <si>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</si>
  <si>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</si>
  <si>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</si>
  <si>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</si>
  <si>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</si>
  <si>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</si>
  <si>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</si>
  <si>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</si>
  <si>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</si>
  <si>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</si>
  <si>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</si>
  <si>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</si>
  <si>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</si>
  <si>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</si>
  <si>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</si>
  <si>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</si>
  <si>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</si>
  <si>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</si>
  <si>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</si>
  <si>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</si>
  <si>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</si>
  <si>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</si>
  <si>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</si>
  <si>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</si>
  <si>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</si>
  <si>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</si>
  <si>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</si>
  <si>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</si>
  <si>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</si>
  <si>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</si>
  <si>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</si>
  <si>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</si>
  <si>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</si>
  <si>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</si>
  <si>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</si>
  <si>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</si>
  <si>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</si>
  <si>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</si>
  <si>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</si>
  <si>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</si>
  <si>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</si>
  <si>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</si>
  <si>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</si>
  <si>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</si>
  <si>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</si>
  <si>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</si>
  <si>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</si>
  <si>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</si>
  <si>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</si>
  <si>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</si>
  <si>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</si>
  <si>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</si>
  <si>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</si>
  <si>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</si>
  <si>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</si>
  <si>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</si>
  <si>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</si>
  <si>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</si>
  <si>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</si>
  <si>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</si>
  <si>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</si>
  <si>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</si>
  <si>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</si>
  <si>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</si>
  <si>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</si>
  <si>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</si>
  <si>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</si>
  <si>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</si>
  <si>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</si>
  <si>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</si>
  <si>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</si>
  <si>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</si>
  <si>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</si>
  <si>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</si>
  <si>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</si>
  <si>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</si>
  <si>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</si>
  <si>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</si>
  <si>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</si>
  <si>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</si>
  <si>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</si>
  <si>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</si>
  <si>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</si>
  <si>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</si>
  <si>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</si>
  <si>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</si>
  <si>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</si>
  <si>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</si>
  <si>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</si>
  <si>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</si>
  <si>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</si>
  <si>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</si>
  <si>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</si>
  <si>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</si>
  <si>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</si>
  <si>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</si>
  <si>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</si>
  <si>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</si>
  <si>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</si>
  <si>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</si>
  <si>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</si>
  <si>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</si>
  <si>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</si>
  <si>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</si>
  <si>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</si>
  <si>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</si>
  <si>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</si>
  <si>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</si>
  <si>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</si>
  <si>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</si>
  <si>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</si>
  <si>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</si>
  <si>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</si>
  <si>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</si>
  <si>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</si>
  <si>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</si>
  <si>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</si>
  <si>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</si>
  <si>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</si>
  <si>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</si>
  <si>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</si>
  <si>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</si>
  <si>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</si>
  <si>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</si>
  <si>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</si>
  <si>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</si>
  <si>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</si>
  <si>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</si>
  <si>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</si>
  <si>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</si>
  <si>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</si>
  <si>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</si>
  <si>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</si>
  <si>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</si>
  <si>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</si>
  <si>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</si>
  <si>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</si>
  <si>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</si>
  <si>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</si>
  <si>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</si>
  <si>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</si>
  <si>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</si>
  <si>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</si>
  <si>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</si>
  <si>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</si>
  <si>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</si>
  <si>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</si>
  <si>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</si>
  <si>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</si>
  <si>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</si>
  <si>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</si>
  <si>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</si>
  <si>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</si>
  <si>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</si>
  <si>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</si>
  <si>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</si>
  <si>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</si>
  <si>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</si>
  <si>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</si>
  <si>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</si>
  <si>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</si>
  <si>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</si>
  <si>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</si>
  <si>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</si>
  <si>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</si>
  <si>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</si>
  <si>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</si>
  <si>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</si>
  <si>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</si>
  <si>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</si>
  <si>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</si>
  <si>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</si>
  <si>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</si>
  <si>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</si>
  <si>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</si>
  <si>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</si>
  <si>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</si>
  <si>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</si>
  <si>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</si>
  <si>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</si>
  <si>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</si>
  <si>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</si>
  <si>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</si>
  <si>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</si>
  <si>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</si>
  <si>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</si>
  <si>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</si>
  <si>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</si>
  <si>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</si>
  <si>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</si>
  <si>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</si>
  <si>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</si>
  <si>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</si>
  <si>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</si>
  <si>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</si>
  <si>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</si>
  <si>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</si>
  <si>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</si>
  <si>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</si>
  <si>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</si>
  <si>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</si>
  <si>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</si>
  <si>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</si>
  <si>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</si>
  <si>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</si>
  <si>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</si>
  <si>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</si>
  <si>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</si>
  <si>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</si>
  <si>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</si>
  <si>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</si>
  <si>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</si>
  <si>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</si>
  <si>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</si>
  <si>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</si>
  <si>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</si>
  <si>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</si>
  <si>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</si>
  <si>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</si>
  <si>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</si>
  <si>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</si>
  <si>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</si>
  <si>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</si>
  <si>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</si>
  <si>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</si>
  <si>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</si>
  <si>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</si>
  <si>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</si>
  <si>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</si>
  <si>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</si>
  <si>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</si>
  <si>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</si>
  <si>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</si>
  <si>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</si>
  <si>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</si>
  <si>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</si>
  <si>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</si>
  <si>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</si>
  <si>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</si>
  <si>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</si>
  <si>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</si>
  <si>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</si>
  <si>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</si>
  <si>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</si>
  <si>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</si>
  <si>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</si>
  <si>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</si>
  <si>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</si>
  <si>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</si>
  <si>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</si>
  <si>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</si>
  <si>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</si>
  <si>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</si>
  <si>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</si>
  <si>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</si>
  <si>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</si>
  <si>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</si>
  <si>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</si>
  <si>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</si>
  <si>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</si>
  <si>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</si>
  <si>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</si>
  <si>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</si>
  <si>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</si>
  <si>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</si>
  <si>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</si>
  <si>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</si>
  <si>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</si>
  <si>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</si>
  <si>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</si>
  <si>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</si>
  <si>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</si>
  <si>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</si>
  <si>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</si>
  <si>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</si>
  <si>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</si>
  <si>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</si>
  <si>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</si>
  <si>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</si>
  <si>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</si>
  <si>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</si>
  <si>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</si>
  <si>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</si>
  <si>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</si>
  <si>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</si>
  <si>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</si>
  <si>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</si>
  <si>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</si>
  <si>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</si>
  <si>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</si>
  <si>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</si>
  <si>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</si>
  <si>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</si>
  <si>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</si>
  <si>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</si>
  <si>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</si>
  <si>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</si>
  <si>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</si>
  <si>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</si>
  <si>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</si>
  <si>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</si>
  <si>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</si>
  <si>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</si>
  <si>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</si>
  <si>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</si>
  <si>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</si>
  <si>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</si>
  <si>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</si>
  <si>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</si>
  <si>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</si>
  <si>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</si>
  <si>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</si>
  <si>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</si>
  <si>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</si>
  <si>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</si>
  <si>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</si>
  <si>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</si>
  <si>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</si>
  <si>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</si>
  <si>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</si>
  <si>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</si>
  <si>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</si>
  <si>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</si>
  <si>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</si>
  <si>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</si>
  <si>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</si>
  <si>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</si>
  <si>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</si>
  <si>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</si>
  <si>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</si>
  <si>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</si>
  <si>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</si>
  <si>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</si>
  <si>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</si>
  <si>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</si>
  <si>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</si>
  <si>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</si>
  <si>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</si>
  <si>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</si>
  <si>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</si>
  <si>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</si>
  <si>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</si>
  <si>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</si>
  <si>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</si>
  <si>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</si>
  <si>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</si>
  <si>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</si>
  <si>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</si>
  <si>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</si>
  <si>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</si>
  <si>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</si>
  <si>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</si>
  <si>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</si>
  <si>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</si>
  <si>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</si>
  <si>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</si>
  <si>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</si>
  <si>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</si>
  <si>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</si>
  <si>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</si>
  <si>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</si>
  <si>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</si>
  <si>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</si>
  <si>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</si>
  <si>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</si>
  <si>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</si>
  <si>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</si>
  <si>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</si>
  <si>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</si>
  <si>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</si>
  <si>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</si>
  <si>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</si>
  <si>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</si>
  <si>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</si>
  <si>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</si>
  <si>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</si>
  <si>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</si>
  <si>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</si>
  <si>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</si>
  <si>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</si>
  <si>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</si>
  <si>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</si>
  <si>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</si>
  <si>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</si>
  <si>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</si>
  <si>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</si>
  <si>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</si>
  <si>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</si>
  <si>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</si>
  <si>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</si>
  <si>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</si>
  <si>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</si>
  <si>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</si>
  <si>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</si>
  <si>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</si>
  <si>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</si>
  <si>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</si>
  <si>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</si>
  <si>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</si>
  <si>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</si>
  <si>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</si>
  <si>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</si>
  <si>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</si>
  <si>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</si>
  <si>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</si>
  <si>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</si>
  <si>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</si>
  <si>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</si>
  <si>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</si>
  <si>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</si>
  <si>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</si>
  <si>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</si>
  <si>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</si>
  <si>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</si>
  <si>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</si>
  <si>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</si>
  <si>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</si>
  <si>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</si>
  <si>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</si>
  <si>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</si>
  <si>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</si>
  <si>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</si>
  <si>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</si>
  <si>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</si>
  <si>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</si>
  <si>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</si>
  <si>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</si>
  <si>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</si>
  <si>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</si>
  <si>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</si>
  <si>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</si>
  <si>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</si>
  <si>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</si>
  <si>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</si>
  <si>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</si>
  <si>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</si>
  <si>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</si>
  <si>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</si>
  <si>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</si>
  <si>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</si>
  <si>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</si>
  <si>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</si>
  <si>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</si>
  <si>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</si>
  <si>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</si>
  <si>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</si>
  <si>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</si>
  <si>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</si>
  <si>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</si>
  <si>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</si>
  <si>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</si>
  <si>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</si>
  <si>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</si>
  <si>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</si>
  <si>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</si>
  <si>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</si>
  <si>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</si>
  <si>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</si>
  <si>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</si>
  <si>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</si>
  <si>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</si>
  <si>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</si>
  <si>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</si>
  <si>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</si>
  <si>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</si>
  <si>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</si>
  <si>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</si>
  <si>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</si>
  <si>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</si>
  <si>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</si>
  <si>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</si>
  <si>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</si>
  <si>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</si>
  <si>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</si>
  <si>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</si>
  <si>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</si>
  <si>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</si>
  <si>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</si>
  <si>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</si>
  <si>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</si>
  <si>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</si>
  <si>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</si>
  <si>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</si>
  <si>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</si>
  <si>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</si>
  <si>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</si>
  <si>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</si>
  <si>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</si>
  <si>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</si>
  <si>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</si>
  <si>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</si>
  <si>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</si>
  <si>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</si>
  <si>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</si>
  <si>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</si>
  <si>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</si>
  <si>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</si>
  <si>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</si>
  <si>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</si>
  <si>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</si>
  <si>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</si>
  <si>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</si>
  <si>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</si>
  <si>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</si>
  <si>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</si>
  <si>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</si>
  <si>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</si>
  <si>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</si>
  <si>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</si>
  <si>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</si>
  <si>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</si>
  <si>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</si>
  <si>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</si>
  <si>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</si>
  <si>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</si>
  <si>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</si>
  <si>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</si>
  <si>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</si>
  <si>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</si>
  <si>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</si>
  <si>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</si>
  <si>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</si>
  <si>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</si>
  <si>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</si>
  <si>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</si>
  <si>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</si>
  <si>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</si>
  <si>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</si>
  <si>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</si>
  <si>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</si>
  <si>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</si>
  <si>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</si>
  <si>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</si>
  <si>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</si>
  <si>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</si>
  <si>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</si>
  <si>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</si>
  <si>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</si>
  <si>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</si>
  <si>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</si>
  <si>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</si>
  <si>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</si>
  <si>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</si>
  <si>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</si>
  <si>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</si>
  <si>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</si>
  <si>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</si>
  <si>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</si>
  <si>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</si>
  <si>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</si>
  <si>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</si>
  <si>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</si>
  <si>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</si>
  <si>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</si>
  <si>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</si>
  <si>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</si>
  <si>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</si>
  <si>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</si>
  <si>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</si>
  <si>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</si>
  <si>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</si>
  <si>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</si>
  <si>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</si>
  <si>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</si>
  <si>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</si>
  <si>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</si>
  <si>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</si>
  <si>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</si>
  <si>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</si>
  <si>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</si>
  <si>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</si>
  <si>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</si>
  <si>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</si>
  <si>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</si>
  <si>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</si>
  <si>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</si>
  <si>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</si>
  <si>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</si>
  <si>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</si>
  <si>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</si>
  <si>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</si>
  <si>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</si>
  <si>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</si>
  <si>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</si>
  <si>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</si>
  <si>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</si>
  <si>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</si>
  <si>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</si>
  <si>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</si>
  <si>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</si>
  <si>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</si>
  <si>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</si>
  <si>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</si>
  <si>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</si>
  <si>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</si>
  <si>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</si>
  <si>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</si>
  <si>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</si>
  <si>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</si>
  <si>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</si>
  <si>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</si>
  <si>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</si>
  <si>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</si>
  <si>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</si>
  <si>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</si>
  <si>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</si>
  <si>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</si>
  <si>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</si>
  <si>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</si>
  <si>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</si>
  <si>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</si>
  <si>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</si>
  <si>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</si>
  <si>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</si>
  <si>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</si>
  <si>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</si>
  <si>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</si>
  <si>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</si>
  <si>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</si>
  <si>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</si>
  <si>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</si>
  <si>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</si>
  <si>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</si>
  <si>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</si>
  <si>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</si>
  <si>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</si>
  <si>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</si>
  <si>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</si>
  <si>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</si>
  <si>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</si>
  <si>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</si>
  <si>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</si>
  <si>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</si>
  <si>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</si>
  <si>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</si>
  <si>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</si>
  <si>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</si>
  <si>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</si>
  <si>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</si>
  <si>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</si>
  <si>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</si>
  <si>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</si>
  <si>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</si>
  <si>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</si>
  <si>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</si>
  <si>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</si>
  <si>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</si>
  <si>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</si>
  <si>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</si>
  <si>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</si>
  <si>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</si>
  <si>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</si>
  <si>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</si>
  <si>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</si>
  <si>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</si>
  <si>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</si>
  <si>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</si>
  <si>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</si>
  <si>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</si>
  <si>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</si>
  <si>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</si>
  <si>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</si>
  <si>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</si>
  <si>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</si>
  <si>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</si>
  <si>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</si>
  <si>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</si>
  <si>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</si>
  <si>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</si>
  <si>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</si>
  <si>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</si>
  <si>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</si>
  <si>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</si>
  <si>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</si>
  <si>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</si>
  <si>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</si>
  <si>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</si>
  <si>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</si>
  <si>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</si>
  <si>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</si>
  <si>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</si>
  <si>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</si>
  <si>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</si>
  <si>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</si>
  <si>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</si>
  <si>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</si>
  <si>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</si>
  <si>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</si>
  <si>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</si>
  <si>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</si>
  <si>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</si>
  <si>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</si>
  <si>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</si>
  <si>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</si>
  <si>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</si>
  <si>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</si>
  <si>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</si>
  <si>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</si>
  <si>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</si>
  <si>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</si>
  <si>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</si>
  <si>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</si>
  <si>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</si>
  <si>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</si>
  <si>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</si>
  <si>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</si>
  <si>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</si>
  <si>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</si>
  <si>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</si>
  <si>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</si>
  <si>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</si>
  <si>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</si>
  <si>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</si>
  <si>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</si>
  <si>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</si>
  <si>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</si>
  <si>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</si>
  <si>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</si>
  <si>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</si>
  <si>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</si>
  <si>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</si>
  <si>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</si>
  <si>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</si>
  <si>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</si>
  <si>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</si>
  <si>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</si>
  <si>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</si>
  <si>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</si>
  <si>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</si>
  <si>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</si>
  <si>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</si>
  <si>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</si>
  <si>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</si>
  <si>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</si>
  <si>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</si>
  <si>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</si>
  <si>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</si>
  <si>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</si>
  <si>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</si>
  <si>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</si>
  <si>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</si>
  <si>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</si>
  <si>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</si>
  <si>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</si>
  <si>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</si>
  <si>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</si>
  <si>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</si>
  <si>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</si>
  <si>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</si>
  <si>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</si>
  <si>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</si>
  <si>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</si>
  <si>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</si>
  <si>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</si>
  <si>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</si>
  <si>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</si>
  <si>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</si>
  <si>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</si>
  <si>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</si>
  <si>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</si>
  <si>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</si>
  <si>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</si>
  <si>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</si>
  <si>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</si>
  <si>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</si>
  <si>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</si>
  <si>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</si>
  <si>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</si>
  <si>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</si>
  <si>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</si>
  <si>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</si>
  <si>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</si>
  <si>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</si>
  <si>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</si>
  <si>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</si>
  <si>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</si>
  <si>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</si>
  <si>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</si>
  <si>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</si>
  <si>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</si>
  <si>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</si>
  <si>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</si>
  <si>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</si>
  <si>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</si>
  <si>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</si>
  <si>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</si>
  <si>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</si>
  <si>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</si>
  <si>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</si>
  <si>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</si>
  <si>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</si>
  <si>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</si>
  <si>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</si>
  <si>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</si>
  <si>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</si>
  <si>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</si>
  <si>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</si>
  <si>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</si>
  <si>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</si>
  <si>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</si>
  <si>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</si>
  <si>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</si>
  <si>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</si>
  <si>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</si>
  <si>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</si>
  <si>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</si>
  <si>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</si>
  <si>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</si>
  <si>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</si>
  <si>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</si>
  <si>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</si>
  <si>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</si>
  <si>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</si>
  <si>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</si>
  <si>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</si>
  <si>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</si>
  <si>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</si>
  <si>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</si>
  <si>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</si>
  <si>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</si>
  <si>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</si>
  <si>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</si>
  <si>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</si>
  <si>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</si>
  <si>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</si>
  <si>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</si>
  <si>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</si>
  <si>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</si>
  <si>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</si>
  <si>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</si>
  <si>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</si>
  <si>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</si>
  <si>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</si>
  <si>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</si>
  <si>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</si>
  <si>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</si>
  <si>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</si>
  <si>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</si>
  <si>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</si>
  <si>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</si>
  <si>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</si>
  <si>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</si>
  <si>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</si>
  <si>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</si>
  <si>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</si>
  <si>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</si>
  <si>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</si>
  <si>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</si>
  <si>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</si>
  <si>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</si>
  <si>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</si>
  <si>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</si>
  <si>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</si>
  <si>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</si>
  <si>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</si>
  <si>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</si>
  <si>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</si>
  <si>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</si>
  <si>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</si>
  <si>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</si>
  <si>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</si>
  <si>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</si>
  <si>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</si>
  <si>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</si>
  <si>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</si>
  <si>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</si>
  <si>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</si>
  <si>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</si>
  <si>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</si>
  <si>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</si>
  <si>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</si>
  <si>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</si>
  <si>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</si>
  <si>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</si>
  <si>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</si>
  <si>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</si>
  <si>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</si>
  <si>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</si>
  <si>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</si>
  <si>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</si>
  <si>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</si>
  <si>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</si>
  <si>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</si>
  <si>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</si>
  <si>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</si>
  <si>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</si>
  <si>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</si>
  <si>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</si>
  <si>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</si>
  <si>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</si>
  <si>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</si>
  <si>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</si>
  <si>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</si>
  <si>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</si>
  <si>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</si>
  <si>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</si>
  <si>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</si>
  <si>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</si>
  <si>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</si>
  <si>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</si>
  <si>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</si>
  <si>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</si>
  <si>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</si>
  <si>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</si>
  <si>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</si>
  <si>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</si>
  <si>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</si>
  <si>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</si>
  <si>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</si>
  <si>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</si>
  <si>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</si>
  <si>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</si>
  <si>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</si>
  <si>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</si>
  <si>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</si>
  <si>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</si>
  <si>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</si>
  <si>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</si>
  <si>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</si>
  <si>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</si>
  <si>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</si>
  <si>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</si>
  <si>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</si>
  <si>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</si>
  <si>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</si>
  <si>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</si>
  <si>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</si>
  <si>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</si>
  <si>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</si>
  <si>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</si>
  <si>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</si>
  <si>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</si>
  <si>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</si>
  <si>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</si>
  <si>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</si>
  <si>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</si>
  <si>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</si>
  <si>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</si>
  <si>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</si>
  <si>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</si>
  <si>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</si>
  <si>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</si>
  <si>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</si>
  <si>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</si>
  <si>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</si>
  <si>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</si>
  <si>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</si>
  <si>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</si>
  <si>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</si>
  <si>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</si>
  <si>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</si>
  <si>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</si>
  <si>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</si>
  <si>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</si>
  <si>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</si>
  <si>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</si>
  <si>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</si>
  <si>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</si>
  <si>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</si>
  <si>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</si>
  <si>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</si>
  <si>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</si>
  <si>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</si>
  <si>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</si>
  <si>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</si>
  <si>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</si>
  <si>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</si>
  <si>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</si>
  <si>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</si>
  <si>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</si>
  <si>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</si>
  <si>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</si>
  <si>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</si>
  <si>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</si>
  <si>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</si>
  <si>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</si>
  <si>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</si>
  <si>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</si>
  <si>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</si>
  <si>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</si>
  <si>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</si>
  <si>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</si>
  <si>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</si>
  <si>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</si>
  <si>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</si>
  <si>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</si>
  <si>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</si>
  <si>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</si>
  <si>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</si>
  <si>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</si>
  <si>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</si>
  <si>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</si>
  <si>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</si>
  <si>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</si>
  <si>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</si>
  <si>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</si>
  <si>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</si>
  <si>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</si>
  <si>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</si>
  <si>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</si>
  <si>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</si>
  <si>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</si>
  <si>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</si>
  <si>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</si>
  <si>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</si>
  <si>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</si>
  <si>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</si>
  <si>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</si>
  <si>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</si>
  <si>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</si>
  <si>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</si>
  <si>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</si>
  <si>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</si>
  <si>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</si>
  <si>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</si>
  <si>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</si>
  <si>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</si>
  <si>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</si>
  <si>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</si>
  <si>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</si>
  <si>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</si>
  <si>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</si>
  <si>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</si>
  <si>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</si>
  <si>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</si>
  <si>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</si>
  <si>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</si>
  <si>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</si>
  <si>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</si>
  <si>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</si>
  <si>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</si>
  <si>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</si>
  <si>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</si>
  <si>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</si>
  <si>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</si>
  <si>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</si>
  <si>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</si>
  <si>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</si>
  <si>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</si>
  <si>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</si>
  <si>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</si>
  <si>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</si>
  <si>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</si>
  <si>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</si>
  <si>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</si>
  <si>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</si>
  <si>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</si>
  <si>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</si>
  <si>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</si>
  <si>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</si>
  <si>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</si>
  <si>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</si>
  <si>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</si>
  <si>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</si>
  <si>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</si>
  <si>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</si>
  <si>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</si>
  <si>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</si>
  <si>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</si>
  <si>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</si>
  <si>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</si>
  <si>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</si>
  <si>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</si>
  <si>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</si>
  <si>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</si>
  <si>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</si>
  <si>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</si>
  <si>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</si>
  <si>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</si>
  <si>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</si>
  <si>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</si>
  <si>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</si>
  <si>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</si>
  <si>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</si>
  <si>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</si>
  <si>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</si>
  <si>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</si>
  <si>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</si>
  <si>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</si>
  <si>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</si>
  <si>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</si>
  <si>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</si>
  <si>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</si>
  <si>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</si>
  <si>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</si>
  <si>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</si>
  <si>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</si>
  <si>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</si>
  <si>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</si>
  <si>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</si>
  <si>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</si>
  <si>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</si>
  <si>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</si>
  <si>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</si>
  <si>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</si>
  <si>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</si>
  <si>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</si>
  <si>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</si>
  <si>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</si>
  <si>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</si>
  <si>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</si>
  <si>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</si>
  <si>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</si>
  <si>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</si>
  <si>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</si>
  <si>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</si>
  <si>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</si>
  <si>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</si>
  <si>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</si>
  <si>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</si>
  <si>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</si>
  <si>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</si>
  <si>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</si>
  <si>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</si>
  <si>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</si>
  <si>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</si>
  <si>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</si>
  <si>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</si>
  <si>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</si>
  <si>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</si>
  <si>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</si>
  <si>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</si>
  <si>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</si>
  <si>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</si>
  <si>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</si>
  <si>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</si>
  <si>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</si>
  <si>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</si>
  <si>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</si>
  <si>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</si>
  <si>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</si>
  <si>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</si>
  <si>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</si>
  <si>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</si>
  <si>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</si>
  <si>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</si>
  <si>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</si>
  <si>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</si>
  <si>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</si>
  <si>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</si>
  <si>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</si>
  <si>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</si>
  <si>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</si>
  <si>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</si>
  <si>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</si>
  <si>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</si>
  <si>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</si>
  <si>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</si>
  <si>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</si>
  <si>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</si>
  <si>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</si>
  <si>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</si>
  <si>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</si>
  <si>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</si>
  <si>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</si>
  <si>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</si>
  <si>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</si>
  <si>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</si>
  <si>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</si>
  <si>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</si>
  <si>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</si>
  <si>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</si>
  <si>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</si>
  <si>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</si>
  <si>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</si>
  <si>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</si>
  <si>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</si>
  <si>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</si>
  <si>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</si>
  <si>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</si>
  <si>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</si>
  <si>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</si>
  <si>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</si>
  <si>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</si>
  <si>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</si>
  <si>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</si>
  <si>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</si>
  <si>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</si>
  <si>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</si>
  <si>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</si>
  <si>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</si>
  <si>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</si>
  <si>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</si>
  <si>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</si>
  <si>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</si>
  <si>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</si>
  <si>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</si>
  <si>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</si>
  <si>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</si>
  <si>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</si>
  <si>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</si>
  <si>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</si>
  <si>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</si>
  <si>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</si>
  <si>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</si>
  <si>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</si>
  <si>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</si>
  <si>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</si>
  <si>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</si>
  <si>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</si>
  <si>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</si>
  <si>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</si>
  <si>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</si>
  <si>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</si>
  <si>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</si>
  <si>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</si>
  <si>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</si>
  <si>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</si>
  <si>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</si>
  <si>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</si>
  <si>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</si>
  <si>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</si>
  <si>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</si>
  <si>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</si>
  <si>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</si>
  <si>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</si>
  <si>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</si>
  <si>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</si>
  <si>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</si>
  <si>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</si>
  <si>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</si>
  <si>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</si>
  <si>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</si>
  <si>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</si>
  <si>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</si>
  <si>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</si>
  <si>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</si>
  <si>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</si>
  <si>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</si>
  <si>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</si>
  <si>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</si>
  <si>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</si>
  <si>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</si>
  <si>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</si>
  <si>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</si>
  <si>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</si>
  <si>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</si>
  <si>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</si>
  <si>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</si>
  <si>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</si>
  <si>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</si>
  <si>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</si>
  <si>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</si>
  <si>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</si>
  <si>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</si>
  <si>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</si>
  <si>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</si>
  <si>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</si>
  <si>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</si>
  <si>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</si>
  <si>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</si>
  <si>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</si>
  <si>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</si>
  <si>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</si>
  <si>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</si>
  <si>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</si>
  <si>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</si>
  <si>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</si>
  <si>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</si>
  <si>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</si>
  <si>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</si>
  <si>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</si>
  <si>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</si>
  <si>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</si>
  <si>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</si>
  <si>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</si>
  <si>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</si>
  <si>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</si>
  <si>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</si>
  <si>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</si>
  <si>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</si>
  <si>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</si>
  <si>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</si>
  <si>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</si>
  <si>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</si>
  <si>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</si>
  <si>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</si>
  <si>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</si>
  <si>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</si>
  <si>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</si>
  <si>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</si>
  <si>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</si>
  <si>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</si>
  <si>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</si>
  <si>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</si>
  <si>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</si>
  <si>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</si>
  <si>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</si>
  <si>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</si>
  <si>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</si>
  <si>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</si>
  <si>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</si>
  <si>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</si>
  <si>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</si>
  <si>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</si>
  <si>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</si>
  <si>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</si>
  <si>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</si>
  <si>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</si>
  <si>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</si>
  <si>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</si>
  <si>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</si>
  <si>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</si>
  <si>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</si>
  <si>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</si>
  <si>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</si>
  <si>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</si>
  <si>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</si>
  <si>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</si>
  <si>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</si>
  <si>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</si>
  <si>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</si>
  <si>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</si>
  <si>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</si>
  <si>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</si>
  <si>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</si>
  <si>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</si>
  <si>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</si>
  <si>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</si>
  <si>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</si>
  <si>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</si>
  <si>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</si>
  <si>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</si>
  <si>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</si>
  <si>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</si>
  <si>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</si>
  <si>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</si>
  <si>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</si>
  <si>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</si>
  <si>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</si>
  <si>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</si>
  <si>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</si>
  <si>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</si>
  <si>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</si>
  <si>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</si>
  <si>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</si>
  <si>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</si>
  <si>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</si>
  <si>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</si>
  <si>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</si>
  <si>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</si>
  <si>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</si>
  <si>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</si>
  <si>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</si>
  <si>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</si>
  <si>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</si>
  <si>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</si>
  <si>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</si>
  <si>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</si>
  <si>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</si>
  <si>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</si>
  <si>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</si>
  <si>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</si>
  <si>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</si>
  <si>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</si>
  <si>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</si>
  <si>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</si>
  <si>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</si>
  <si>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</si>
  <si>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</si>
  <si>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</si>
  <si>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</si>
  <si>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</si>
  <si>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</si>
  <si>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</si>
  <si>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</si>
  <si>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</si>
  <si>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</si>
  <si>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</si>
  <si>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</si>
  <si>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</si>
  <si>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</si>
  <si>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</si>
  <si>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</si>
  <si>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</si>
  <si>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</si>
  <si>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</si>
  <si>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</si>
  <si>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</si>
  <si>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</si>
  <si>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</si>
  <si>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</si>
  <si>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</si>
  <si>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</si>
  <si>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</si>
  <si>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</si>
  <si>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</si>
  <si>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</si>
  <si>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</si>
  <si>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</si>
  <si>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</si>
  <si>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</si>
  <si>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</si>
  <si>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</si>
  <si>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</si>
  <si>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</si>
  <si>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</si>
  <si>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</si>
  <si>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</si>
  <si>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</si>
  <si>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</si>
  <si>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</si>
  <si>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</si>
  <si>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</si>
  <si>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</si>
  <si>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</si>
  <si>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</si>
  <si>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</si>
  <si>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</si>
  <si>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</si>
  <si>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</si>
  <si>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</si>
  <si>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</si>
  <si>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</si>
  <si>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</si>
  <si>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</si>
  <si>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</si>
  <si>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</si>
  <si>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</si>
  <si>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</si>
  <si>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</si>
  <si>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</si>
  <si>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</si>
  <si>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</si>
  <si>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</si>
  <si>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</si>
  <si>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</si>
  <si>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</si>
  <si>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</si>
  <si>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</si>
  <si>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</si>
  <si>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</si>
  <si>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</si>
  <si>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</si>
  <si>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</si>
  <si>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</si>
  <si>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</si>
  <si>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</si>
  <si>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</si>
  <si>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</si>
  <si>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</si>
  <si>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</si>
  <si>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</si>
  <si>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</si>
  <si>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</si>
  <si>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</si>
  <si>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</si>
  <si>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</si>
  <si>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</si>
  <si>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</si>
  <si>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</si>
  <si>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</si>
  <si>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</si>
  <si>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</si>
  <si>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</si>
  <si>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</si>
  <si>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</si>
  <si>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</si>
  <si>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</si>
  <si>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</si>
  <si>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</si>
  <si>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</si>
  <si>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</si>
  <si>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</si>
  <si>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</si>
  <si>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</si>
  <si>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</si>
  <si>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</si>
  <si>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</si>
  <si>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</si>
  <si>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</si>
  <si>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</si>
  <si>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</si>
  <si>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</si>
  <si>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</si>
  <si>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</si>
  <si>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</si>
  <si>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</si>
  <si>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</si>
  <si>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</si>
  <si>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</si>
  <si>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</si>
  <si>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</si>
  <si>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</si>
  <si>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</si>
  <si>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</si>
  <si>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</si>
  <si>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</si>
  <si>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</si>
  <si>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</si>
  <si>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</si>
  <si>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</si>
  <si>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</si>
  <si>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</si>
  <si>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</si>
  <si>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</si>
  <si>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</si>
  <si>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</si>
  <si>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</si>
  <si>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</si>
  <si>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</si>
  <si>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</si>
  <si>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</si>
  <si>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</si>
  <si>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</si>
  <si>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</si>
  <si>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</si>
  <si>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</si>
  <si>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</si>
  <si>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</si>
  <si>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</si>
  <si>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</si>
  <si>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</si>
  <si>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</si>
  <si>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</si>
  <si>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</si>
  <si>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</si>
  <si>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</si>
  <si>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</si>
  <si>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</si>
  <si>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</si>
  <si>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</si>
  <si>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</si>
  <si>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</si>
  <si>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</si>
  <si>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</si>
  <si>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</si>
  <si>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</si>
  <si>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</si>
  <si>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</si>
  <si>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</si>
  <si>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</si>
  <si>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</si>
  <si>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</si>
  <si>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</si>
  <si>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</si>
  <si>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</si>
  <si>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</si>
  <si>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</si>
  <si>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</si>
  <si>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</si>
  <si>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</si>
  <si>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</si>
  <si>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</si>
  <si>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</si>
  <si>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</si>
  <si>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</si>
  <si>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</si>
  <si>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</si>
  <si>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</si>
  <si>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</si>
  <si>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</si>
  <si>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</si>
  <si>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</si>
  <si>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</si>
  <si>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</si>
  <si>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</si>
  <si>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</si>
  <si>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</si>
  <si>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</si>
  <si>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</si>
  <si>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</si>
  <si>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</si>
  <si>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</si>
  <si>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</si>
  <si>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</si>
  <si>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</si>
  <si>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</si>
  <si>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</si>
  <si>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</si>
  <si>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</si>
  <si>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</si>
  <si>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</si>
  <si>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</si>
  <si>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</si>
  <si>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</si>
  <si>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</si>
  <si>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</si>
  <si>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</si>
  <si>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</si>
  <si>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</si>
  <si>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</si>
  <si>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</si>
  <si>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</si>
  <si>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</si>
  <si>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</si>
  <si>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</si>
  <si>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</si>
  <si>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</si>
  <si>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</si>
  <si>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</si>
  <si>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</si>
  <si>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</si>
  <si>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</si>
  <si>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</si>
  <si>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</si>
  <si>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</si>
  <si>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</si>
  <si>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</si>
  <si>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</si>
  <si>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</si>
  <si>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</si>
  <si>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</si>
  <si>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</si>
  <si>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</si>
  <si>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</si>
  <si>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</si>
  <si>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</si>
  <si>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</si>
  <si>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</si>
  <si>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</si>
  <si>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</si>
  <si>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</si>
  <si>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</si>
  <si>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</si>
  <si>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</si>
  <si>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</si>
  <si>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</si>
  <si>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</si>
  <si>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</si>
  <si>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</si>
  <si>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</si>
  <si>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</si>
  <si>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</si>
  <si>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</si>
  <si>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</si>
  <si>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</si>
  <si>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</si>
  <si>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</si>
  <si>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</si>
  <si>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</si>
  <si>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</si>
  <si>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</si>
  <si>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</si>
  <si>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</si>
  <si>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</si>
  <si>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</si>
  <si>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</si>
  <si>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</si>
  <si>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</si>
  <si>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</si>
  <si>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</si>
  <si>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</si>
  <si>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</si>
  <si>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</si>
  <si>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</si>
  <si>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</si>
  <si>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</si>
  <si>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</si>
  <si>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</si>
  <si>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</si>
  <si>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</si>
  <si>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</si>
  <si>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</si>
  <si>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</si>
  <si>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</si>
  <si>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</si>
  <si>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</si>
  <si>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</si>
  <si>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</si>
  <si>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</si>
  <si>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</si>
  <si>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</si>
  <si>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</si>
  <si>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</si>
  <si>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</si>
  <si>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</si>
  <si>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</si>
  <si>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</si>
  <si>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</si>
  <si>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</si>
  <si>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</si>
  <si>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</si>
  <si>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</si>
  <si>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</si>
  <si>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</si>
  <si>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</si>
  <si>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</si>
  <si>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</si>
  <si>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</si>
  <si>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</si>
  <si>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</si>
  <si>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</si>
  <si>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</si>
  <si>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</si>
  <si>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</si>
  <si>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</si>
  <si>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</si>
  <si>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</si>
  <si>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</si>
  <si>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</si>
  <si>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</si>
  <si>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</si>
  <si>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</si>
  <si>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</si>
  <si>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</si>
  <si>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</si>
  <si>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</si>
  <si>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</si>
  <si>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</si>
  <si>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</si>
  <si>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</si>
  <si>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</si>
  <si>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</si>
  <si>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</si>
  <si>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</si>
  <si>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</si>
  <si>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</si>
  <si>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</si>
  <si>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</si>
  <si>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</si>
  <si>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</si>
  <si>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</si>
  <si>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</si>
  <si>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</si>
  <si>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</si>
  <si>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</si>
  <si>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</si>
  <si>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</si>
  <si>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</si>
  <si>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</si>
  <si>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</si>
  <si>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</si>
  <si>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</si>
  <si>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</si>
  <si>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</si>
  <si>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</si>
  <si>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</si>
  <si>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</si>
  <si>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</si>
  <si>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</si>
  <si>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</si>
  <si>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</si>
  <si>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</si>
  <si>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</si>
  <si>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</si>
  <si>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</si>
  <si>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</si>
  <si>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</si>
  <si>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</si>
  <si>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</si>
  <si>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</si>
  <si>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</si>
  <si>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</si>
  <si>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</si>
  <si>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</si>
  <si>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</si>
  <si>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</si>
  <si>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</si>
  <si>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</si>
  <si>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</si>
  <si>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</si>
  <si>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</si>
  <si>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</si>
  <si>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</si>
  <si>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</si>
  <si>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</si>
  <si>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</si>
  <si>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</si>
  <si>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</si>
  <si>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</si>
  <si>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</si>
  <si>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</si>
  <si>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</si>
  <si>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</si>
  <si>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</si>
  <si>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</si>
  <si>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</si>
  <si>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</si>
  <si>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</si>
  <si>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</si>
  <si>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</si>
  <si>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</si>
  <si>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</si>
  <si>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</si>
  <si>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</si>
  <si>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</si>
  <si>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</si>
  <si>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</si>
  <si>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</si>
  <si>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</si>
  <si>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</si>
  <si>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</si>
  <si>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</si>
  <si>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</si>
  <si>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</si>
  <si>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</si>
  <si>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</si>
  <si>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</si>
  <si>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</si>
  <si>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</si>
  <si>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</si>
  <si>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</si>
  <si>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</si>
  <si>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</si>
  <si>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</si>
  <si>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</si>
  <si>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</si>
  <si>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</si>
  <si>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</si>
  <si>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</si>
  <si>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</si>
  <si>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</si>
  <si>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</si>
  <si>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</si>
  <si>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</si>
  <si>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</si>
  <si>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</si>
  <si>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</si>
  <si>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</si>
  <si>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</si>
  <si>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</si>
  <si>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</si>
  <si>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</si>
  <si>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</si>
  <si>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</si>
  <si>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</si>
  <si>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</si>
  <si>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</si>
  <si>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</si>
  <si>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</si>
  <si>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</si>
  <si>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</si>
  <si>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</si>
  <si>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</si>
  <si>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</si>
  <si>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</si>
  <si>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</si>
  <si>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</si>
  <si>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</si>
  <si>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</si>
  <si>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</si>
  <si>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</si>
  <si>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</si>
  <si>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</si>
  <si>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</si>
  <si>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</si>
  <si>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</si>
  <si>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</si>
  <si>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</si>
  <si>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</si>
  <si>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</si>
  <si>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</si>
  <si>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</si>
  <si>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</si>
  <si>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</si>
  <si>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</si>
  <si>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</si>
  <si>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</si>
  <si>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</si>
  <si>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</si>
  <si>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</si>
  <si>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</si>
  <si>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</si>
  <si>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</si>
  <si>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</si>
  <si>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</si>
  <si>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</si>
  <si>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</si>
  <si>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</si>
  <si>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</si>
  <si>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</si>
  <si>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</si>
  <si>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</si>
  <si>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</si>
  <si>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</si>
  <si>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</si>
  <si>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</si>
  <si>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</si>
  <si>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</si>
  <si>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</si>
  <si>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</si>
  <si>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</si>
  <si>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</si>
  <si>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</si>
  <si>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</si>
  <si>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</si>
  <si>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</si>
  <si>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</si>
  <si>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</si>
  <si>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</si>
  <si>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</si>
  <si>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</si>
  <si>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</si>
  <si>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</si>
  <si>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</si>
  <si>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</si>
  <si>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</si>
  <si>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</si>
  <si>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</si>
  <si>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</si>
  <si>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</si>
  <si>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</si>
  <si>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</si>
  <si>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</si>
  <si>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</si>
  <si>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</si>
  <si>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</si>
  <si>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</si>
  <si>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</si>
  <si>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</si>
  <si>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</si>
  <si>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</si>
  <si>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</si>
  <si>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</si>
  <si>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</si>
  <si>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</si>
  <si>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</si>
  <si>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</si>
  <si>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</si>
  <si>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</si>
  <si>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</si>
  <si>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</si>
  <si>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</si>
  <si>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</si>
  <si>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</si>
  <si>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</si>
  <si>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</si>
  <si>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</si>
  <si>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</si>
  <si>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</si>
  <si>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</si>
  <si>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</si>
  <si>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</si>
  <si>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</si>
  <si>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</si>
  <si>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</si>
  <si>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</si>
  <si>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</si>
  <si>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</si>
  <si>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</si>
  <si>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</si>
  <si>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</si>
  <si>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</si>
  <si>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</si>
  <si>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</si>
  <si>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</si>
  <si>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</si>
  <si>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</si>
  <si>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</si>
  <si>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</si>
  <si>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</si>
  <si>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</si>
  <si>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</si>
  <si>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</si>
  <si>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</si>
  <si>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</si>
  <si>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</si>
  <si>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</si>
  <si>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</si>
  <si>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</si>
  <si>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</si>
  <si>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</si>
  <si>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</si>
  <si>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</si>
  <si>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</si>
  <si>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</si>
  <si>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</si>
  <si>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</si>
  <si>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</si>
  <si>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</si>
  <si>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</si>
  <si>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</si>
  <si>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</si>
  <si>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</si>
  <si>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</si>
  <si>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</si>
  <si>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</si>
  <si>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</si>
  <si>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</si>
  <si>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</si>
  <si>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</si>
  <si>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</si>
  <si>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</si>
  <si>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</si>
  <si>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</si>
  <si>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</si>
  <si>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</si>
  <si>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</si>
  <si>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</si>
  <si>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</si>
  <si>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</si>
  <si>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</si>
  <si>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</si>
  <si>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</si>
  <si>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</si>
  <si>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</si>
  <si>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</si>
  <si>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</si>
  <si>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</si>
  <si>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</si>
  <si>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</si>
  <si>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</si>
  <si>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</si>
  <si>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</si>
  <si>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</si>
  <si>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</si>
  <si>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</si>
  <si>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</si>
  <si>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</si>
  <si>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</si>
  <si>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</si>
  <si>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</si>
  <si>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</si>
  <si>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</si>
  <si>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</si>
  <si>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</si>
  <si>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</si>
  <si>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</si>
  <si>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</si>
  <si>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</si>
  <si>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</si>
  <si>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</si>
  <si>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</si>
  <si>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</si>
  <si>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</si>
  <si>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</si>
  <si>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</si>
  <si>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</si>
  <si>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</si>
  <si>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</si>
  <si>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</si>
  <si>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</si>
  <si>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</si>
  <si>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</si>
  <si>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</si>
  <si>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</si>
  <si>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</si>
  <si>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</si>
  <si>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</si>
  <si>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</si>
  <si>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</si>
  <si>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</si>
  <si>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</si>
  <si>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</si>
  <si>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</si>
  <si>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</si>
  <si>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</si>
  <si>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</si>
  <si>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</si>
  <si>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</si>
  <si>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</si>
  <si>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</si>
  <si>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</si>
  <si>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</si>
  <si>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</si>
  <si>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</si>
  <si>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</si>
  <si>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</si>
  <si>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</si>
  <si>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</si>
  <si>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</si>
  <si>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</si>
  <si>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</si>
  <si>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</si>
  <si>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</si>
  <si>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</si>
  <si>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</si>
  <si>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</si>
  <si>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</si>
  <si>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</si>
  <si>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</si>
  <si>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</si>
  <si>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</si>
  <si>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</si>
  <si>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</si>
  <si>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</si>
  <si>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</si>
  <si>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</si>
  <si>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</si>
  <si>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</si>
  <si>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</si>
  <si>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</si>
  <si>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</si>
  <si>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</si>
  <si>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</si>
  <si>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</si>
  <si>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</si>
  <si>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</si>
  <si>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</si>
  <si>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</si>
  <si>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</si>
  <si>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</si>
  <si>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</si>
  <si>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</si>
  <si>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</si>
  <si>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</si>
  <si>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</si>
  <si>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</si>
  <si>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</si>
  <si>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</si>
  <si>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</si>
  <si>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</si>
  <si>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</si>
  <si>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</si>
  <si>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</si>
  <si>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</si>
  <si>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</si>
  <si>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</si>
  <si>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</si>
  <si>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</si>
  <si>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</si>
  <si>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</si>
  <si>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</si>
  <si>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</si>
  <si>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</si>
  <si>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</si>
  <si>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</si>
  <si>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</si>
  <si>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</si>
  <si>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</si>
  <si>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</si>
  <si>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</si>
  <si>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</si>
  <si>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</si>
  <si>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</si>
  <si>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</si>
  <si>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</si>
  <si>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</si>
  <si>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</si>
  <si>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</si>
  <si>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</si>
  <si>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</si>
  <si>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</si>
  <si>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</si>
  <si>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</si>
  <si>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</si>
  <si>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</si>
  <si>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</si>
  <si>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</si>
  <si>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</si>
  <si>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</si>
  <si>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</si>
  <si>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</si>
  <si>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</si>
  <si>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</si>
  <si>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</si>
  <si>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</si>
  <si>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</si>
  <si>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</si>
  <si>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</si>
  <si>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</si>
  <si>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</si>
  <si>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</si>
  <si>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</si>
  <si>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</si>
  <si>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</si>
  <si>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</si>
  <si>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</si>
  <si>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</si>
  <si>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</si>
  <si>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</si>
  <si>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</si>
  <si>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</si>
  <si>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</si>
  <si>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</si>
  <si>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</si>
  <si>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</si>
  <si>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</si>
  <si>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</si>
  <si>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</si>
  <si>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</si>
  <si>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</si>
  <si>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</si>
  <si>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</si>
  <si>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</si>
  <si>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</si>
  <si>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</si>
  <si>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</si>
  <si>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</si>
  <si>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</si>
  <si>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</si>
  <si>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</si>
  <si>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</si>
  <si>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</si>
  <si>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</si>
  <si>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</si>
  <si>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</si>
  <si>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</si>
  <si>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</si>
  <si>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</si>
  <si>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</si>
  <si>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</si>
  <si>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</si>
  <si>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</si>
  <si>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</si>
  <si>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</si>
  <si>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</si>
  <si>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</si>
  <si>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</si>
  <si>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</si>
  <si>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</si>
  <si>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</si>
  <si>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</si>
  <si>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</si>
  <si>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</si>
  <si>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</si>
  <si>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</si>
  <si>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</si>
  <si>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</si>
  <si>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</si>
  <si>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</si>
  <si>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</si>
  <si>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</si>
  <si>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</si>
  <si>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</si>
  <si>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</si>
  <si>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</si>
  <si>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</si>
  <si>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</si>
  <si>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</si>
  <si>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</si>
  <si>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</si>
  <si>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</si>
  <si>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</si>
  <si>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</si>
  <si>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</si>
  <si>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</si>
  <si>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</si>
  <si>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</si>
  <si>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</si>
  <si>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</si>
  <si>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</si>
  <si>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</si>
  <si>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</si>
  <si>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</si>
  <si>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</si>
  <si>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</si>
  <si>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</si>
  <si>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</si>
  <si>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</si>
  <si>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</si>
  <si>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</si>
  <si>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</si>
  <si>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</si>
  <si>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</si>
  <si>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</si>
  <si>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</si>
  <si>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</si>
  <si>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</si>
  <si>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</si>
  <si>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</si>
  <si>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</si>
  <si>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</si>
  <si>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</si>
  <si>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</si>
  <si>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</si>
  <si>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</si>
  <si>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</si>
  <si>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</si>
  <si>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</si>
  <si>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</si>
  <si>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</si>
  <si>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</si>
  <si>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</si>
  <si>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</si>
  <si>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</si>
  <si>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</si>
  <si>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</si>
  <si>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</si>
  <si>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</si>
  <si>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</si>
  <si>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</si>
  <si>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</si>
  <si>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</si>
  <si>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</si>
  <si>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</si>
  <si>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</si>
  <si>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</si>
  <si>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</si>
  <si>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</si>
  <si>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</si>
  <si>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</si>
  <si>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</si>
  <si>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</si>
  <si>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</si>
  <si>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</si>
  <si>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</si>
  <si>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</si>
  <si>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</si>
  <si>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</si>
  <si>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</si>
  <si>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</si>
  <si>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</si>
  <si>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</si>
  <si>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</si>
  <si>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</si>
  <si>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</si>
  <si>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</si>
  <si>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</si>
  <si>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</si>
  <si>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</si>
  <si>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</si>
  <si>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</si>
  <si>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</si>
  <si>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</si>
  <si>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</si>
  <si>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</si>
  <si>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</si>
  <si>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</si>
  <si>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</si>
  <si>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</si>
  <si>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</si>
  <si>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</si>
  <si>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</si>
  <si>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</si>
  <si>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</si>
  <si>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</si>
  <si>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</si>
  <si>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</si>
  <si>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</si>
  <si>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</si>
  <si>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</si>
  <si>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</si>
  <si>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</si>
  <si>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</si>
  <si>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</si>
  <si>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</si>
  <si>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</si>
  <si>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</si>
  <si>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</si>
  <si>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</si>
  <si>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</si>
  <si>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</si>
  <si>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</si>
  <si>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</si>
  <si>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</si>
  <si>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</si>
  <si>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</si>
  <si>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</si>
  <si>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</si>
  <si>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</si>
  <si>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</si>
  <si>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</si>
  <si>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</si>
  <si>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</si>
  <si>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</si>
  <si>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</si>
  <si>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</si>
  <si>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</si>
  <si>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</si>
  <si>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</si>
  <si>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</si>
  <si>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</si>
  <si>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</si>
  <si>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</si>
  <si>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</si>
  <si>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</si>
  <si>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</si>
  <si>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</si>
  <si>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</si>
  <si>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</si>
  <si>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</si>
  <si>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</si>
  <si>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</si>
  <si>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</si>
  <si>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</si>
  <si>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</si>
  <si>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</si>
  <si>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</si>
  <si>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</si>
  <si>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</si>
  <si>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</si>
  <si>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</si>
  <si>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</si>
  <si>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</si>
  <si>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</si>
  <si>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</si>
  <si>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</si>
  <si>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</si>
  <si>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</si>
  <si>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</si>
  <si>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</si>
  <si>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</si>
  <si>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</si>
  <si>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</si>
  <si>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</si>
  <si>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</si>
  <si>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</si>
  <si>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</si>
  <si>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</si>
  <si>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</si>
  <si>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</si>
  <si>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</si>
  <si>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</si>
  <si>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</si>
  <si>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</si>
  <si>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</si>
  <si>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</si>
  <si>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</si>
  <si>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</si>
  <si>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</si>
  <si>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</si>
  <si>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</si>
  <si>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</si>
  <si>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</si>
  <si>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</si>
  <si>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</si>
  <si>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</si>
  <si>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</si>
  <si>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</si>
  <si>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</si>
  <si>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</si>
  <si>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</si>
  <si>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</si>
  <si>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</si>
  <si>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</si>
  <si>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</si>
  <si>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</si>
  <si>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</si>
  <si>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</si>
  <si>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</si>
  <si>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</si>
  <si>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</si>
  <si>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</si>
  <si>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</si>
  <si>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</si>
  <si>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</si>
  <si>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</si>
  <si>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</si>
  <si>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</si>
  <si>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</si>
  <si>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</si>
  <si>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</si>
  <si>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</si>
  <si>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</si>
  <si>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</si>
  <si>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</si>
  <si>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</si>
  <si>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</si>
  <si>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</si>
  <si>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</si>
  <si>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</si>
  <si>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</si>
  <si>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</si>
  <si>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</si>
  <si>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</si>
  <si>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</si>
  <si>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</si>
  <si>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</si>
  <si>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</si>
  <si>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</si>
  <si>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</si>
  <si>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</si>
  <si>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</si>
  <si>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</si>
  <si>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</si>
  <si>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</si>
  <si>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</si>
  <si>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</si>
  <si>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</si>
  <si>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</si>
  <si>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</si>
  <si>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</si>
  <si>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</si>
  <si>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</si>
  <si>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</si>
  <si>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</si>
  <si>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</si>
  <si>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</si>
  <si>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</si>
  <si>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</si>
  <si>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</si>
  <si>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</si>
  <si>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</si>
  <si>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</si>
  <si>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</si>
  <si>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</si>
  <si>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</si>
  <si>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</si>
  <si>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</si>
  <si>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</si>
  <si>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</si>
  <si>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</si>
  <si>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</si>
  <si>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</si>
  <si>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</si>
  <si>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</si>
  <si>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</si>
  <si>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</si>
  <si>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</si>
  <si>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</si>
  <si>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</si>
  <si>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</si>
  <si>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</si>
  <si>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</si>
  <si>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</si>
  <si>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</si>
  <si>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</si>
  <si>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</si>
  <si>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</si>
  <si>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</si>
  <si>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</si>
  <si>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</si>
  <si>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</si>
  <si>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</si>
  <si>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</si>
  <si>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</si>
  <si>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</si>
  <si>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</si>
  <si>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</si>
  <si>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</si>
  <si>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</si>
  <si>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</si>
  <si>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</si>
  <si>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</si>
  <si>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</si>
  <si>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</si>
  <si>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</si>
  <si>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</si>
  <si>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</si>
  <si>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</si>
  <si>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</si>
  <si>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</si>
  <si>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</si>
  <si>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</si>
  <si>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</si>
  <si>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</si>
  <si>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</si>
  <si>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</si>
  <si>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</si>
  <si>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</si>
  <si>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</si>
  <si>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</si>
  <si>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</si>
  <si>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</si>
  <si>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</si>
  <si>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</si>
  <si>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</si>
  <si>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</si>
  <si>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</si>
  <si>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</si>
  <si>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</si>
  <si>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</si>
  <si>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</si>
  <si>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</si>
  <si>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</si>
  <si>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</si>
  <si>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</si>
  <si>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</si>
  <si>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</si>
  <si>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</si>
  <si>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</si>
  <si>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</si>
  <si>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</si>
  <si>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</si>
  <si>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</si>
  <si>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</si>
  <si>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</si>
  <si>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</si>
  <si>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</si>
  <si>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</si>
  <si>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</si>
  <si>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</si>
  <si>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</si>
  <si>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</si>
  <si>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</si>
  <si>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</si>
  <si>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</si>
  <si>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</si>
  <si>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</si>
  <si>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</si>
  <si>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</si>
  <si>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</si>
  <si>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</si>
  <si>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</si>
  <si>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</si>
  <si>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</si>
  <si>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</si>
  <si>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</si>
  <si>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</si>
  <si>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</si>
  <si>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</si>
  <si>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</si>
  <si>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</si>
  <si>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</si>
  <si>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</si>
  <si>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</si>
  <si>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</si>
  <si>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</si>
  <si>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</si>
  <si>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</si>
  <si>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</si>
  <si>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</si>
  <si>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</si>
  <si>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</si>
  <si>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</si>
  <si>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</si>
  <si>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</si>
  <si>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</si>
  <si>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</si>
  <si>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</si>
  <si>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</si>
  <si>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</si>
  <si>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</si>
  <si>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</si>
  <si>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</si>
  <si>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</si>
  <si>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</si>
  <si>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</si>
  <si>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</si>
  <si>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</si>
  <si>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</si>
  <si>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</si>
  <si>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</si>
  <si>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</si>
  <si>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</si>
  <si>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</si>
  <si>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</si>
  <si>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</si>
  <si>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</si>
  <si>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</si>
  <si>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</si>
  <si>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</si>
  <si>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</si>
  <si>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</si>
  <si>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</si>
  <si>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</si>
  <si>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</si>
  <si>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</si>
  <si>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</si>
  <si>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</si>
  <si>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</si>
  <si>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</si>
  <si>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</si>
  <si>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</si>
  <si>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</si>
  <si>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</si>
  <si>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</si>
  <si>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</si>
  <si>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</si>
  <si>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</si>
  <si>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</si>
  <si>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</si>
  <si>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</si>
  <si>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</si>
  <si>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</si>
  <si>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</si>
  <si>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</si>
  <si>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</si>
  <si>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</si>
  <si>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</si>
  <si>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</si>
  <si>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</si>
  <si>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</si>
  <si>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</si>
  <si>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</si>
  <si>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</si>
  <si>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</si>
  <si>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</si>
  <si>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</si>
  <si>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</si>
  <si>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</si>
  <si>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</si>
  <si>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</si>
  <si>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</si>
  <si>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</si>
  <si>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</si>
  <si>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</si>
  <si>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</si>
  <si>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</si>
  <si>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</si>
  <si>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</si>
  <si>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</si>
  <si>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</si>
  <si>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</si>
  <si>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</si>
  <si>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</si>
  <si>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</si>
  <si>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</si>
  <si>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</si>
  <si>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</si>
  <si>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</si>
  <si>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</si>
  <si>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</si>
  <si>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</si>
  <si>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</si>
  <si>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</si>
  <si>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</si>
  <si>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</si>
  <si>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</si>
  <si>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</si>
  <si>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</si>
  <si>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</si>
  <si>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</si>
  <si>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</si>
  <si>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</si>
  <si>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</si>
  <si>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</si>
  <si>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</si>
  <si>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</si>
  <si>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</si>
  <si>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</si>
  <si>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</si>
  <si>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</si>
  <si>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</si>
  <si>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</si>
  <si>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</si>
  <si>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</si>
  <si>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</si>
  <si>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</si>
  <si>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</si>
  <si>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</si>
  <si>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</si>
  <si>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</si>
  <si>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</si>
  <si>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</si>
  <si>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</si>
  <si>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</si>
  <si>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</si>
  <si>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</si>
  <si>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</si>
  <si>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</si>
  <si>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</si>
  <si>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</si>
  <si>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</si>
  <si>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</si>
  <si>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</si>
  <si>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</si>
  <si>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</si>
  <si>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</si>
  <si>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</si>
  <si>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</si>
  <si>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</si>
  <si>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</si>
  <si>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</si>
  <si>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</si>
  <si>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</si>
  <si>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</si>
  <si>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</si>
  <si>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</si>
  <si>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</si>
  <si>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</si>
  <si>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</si>
  <si>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</si>
  <si>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</si>
  <si>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</si>
  <si>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</si>
  <si>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</si>
  <si>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</si>
  <si>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</si>
  <si>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</si>
  <si>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</si>
  <si>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</si>
  <si>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</si>
  <si>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</si>
  <si>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</si>
  <si>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</si>
  <si>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</si>
  <si>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</si>
  <si>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</si>
  <si>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</si>
  <si>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</si>
  <si>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</si>
  <si>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</si>
  <si>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</si>
  <si>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</si>
  <si>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</si>
  <si>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</si>
  <si>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</si>
  <si>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</si>
  <si>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</si>
  <si>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</si>
  <si>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</si>
  <si>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</si>
  <si>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</si>
  <si>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</si>
  <si>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</si>
  <si>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</si>
  <si>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</si>
  <si>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</si>
  <si>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</si>
  <si>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</si>
  <si>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</si>
  <si>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</si>
  <si>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</si>
  <si>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</si>
  <si>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</si>
  <si>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</si>
  <si>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</si>
  <si>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</si>
  <si>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</si>
  <si>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</si>
  <si>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</si>
  <si>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</si>
  <si>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</si>
  <si>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</si>
  <si>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</si>
  <si>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</si>
  <si>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</si>
  <si>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</si>
  <si>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</si>
  <si>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</si>
  <si>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</si>
  <si>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</si>
  <si>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</si>
  <si>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</si>
  <si>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</si>
  <si>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</si>
  <si>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</si>
  <si>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</si>
  <si>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</si>
  <si>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</si>
  <si>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</si>
  <si>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</si>
  <si>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</si>
  <si>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</si>
  <si>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</si>
  <si>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</si>
  <si>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</si>
  <si>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</si>
  <si>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</si>
  <si>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</si>
  <si>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</si>
  <si>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</si>
  <si>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</si>
  <si>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</si>
  <si>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</si>
  <si>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</si>
  <si>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</si>
  <si>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</si>
  <si>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</si>
  <si>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</si>
  <si>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</si>
  <si>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</si>
  <si>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</si>
  <si>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</si>
  <si>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</si>
  <si>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</si>
  <si>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</si>
  <si>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</si>
  <si>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</si>
  <si>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</si>
  <si>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</si>
  <si>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</si>
  <si>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</si>
  <si>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</si>
  <si>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</si>
  <si>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</si>
  <si>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</si>
  <si>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</si>
  <si>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</si>
  <si>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</si>
  <si>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</si>
  <si>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</si>
  <si>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</si>
  <si>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</si>
  <si>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</si>
  <si>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</si>
  <si>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</si>
  <si>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</si>
  <si>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</si>
  <si>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</si>
  <si>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</si>
  <si>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</si>
  <si>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</si>
  <si>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</si>
  <si>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</si>
  <si>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</si>
  <si>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</si>
  <si>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</si>
  <si>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</si>
  <si>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</si>
  <si>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</si>
  <si>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</si>
  <si>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</si>
  <si>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</si>
  <si>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</si>
  <si>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</si>
  <si>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</si>
  <si>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</si>
  <si>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</si>
  <si>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</si>
  <si>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</si>
  <si>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</si>
  <si>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</si>
  <si>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</si>
  <si>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</si>
  <si>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</si>
  <si>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</si>
  <si>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</si>
  <si>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</si>
  <si>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</si>
  <si>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</si>
  <si>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</si>
  <si>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</si>
  <si>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</si>
  <si>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</si>
  <si>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</si>
  <si>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</si>
  <si>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</si>
  <si>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</si>
  <si>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</si>
  <si>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</si>
  <si>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</si>
  <si>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</si>
  <si>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</si>
  <si>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</si>
  <si>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</si>
  <si>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</si>
  <si>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</si>
  <si>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</si>
  <si>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</si>
  <si>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</si>
  <si>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</si>
  <si>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</si>
  <si>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</si>
  <si>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</si>
  <si>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</si>
  <si>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</si>
  <si>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</si>
  <si>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</si>
  <si>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</si>
  <si>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</si>
  <si>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</si>
  <si>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</si>
  <si>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</si>
  <si>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</si>
  <si>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</si>
  <si>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</si>
  <si>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</si>
  <si>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</si>
  <si>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</si>
  <si>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</si>
  <si>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</si>
  <si>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</si>
  <si>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</si>
  <si>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</si>
  <si>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</si>
  <si>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</si>
  <si>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</si>
  <si>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</si>
  <si>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</si>
  <si>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</si>
  <si>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</si>
  <si>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</si>
  <si>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</si>
  <si>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</si>
  <si>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</si>
  <si>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</si>
  <si>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</si>
  <si>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</si>
  <si>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</si>
  <si>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</si>
  <si>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</si>
  <si>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</si>
  <si>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</si>
  <si>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</si>
  <si>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</si>
  <si>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</si>
  <si>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</si>
  <si>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</si>
  <si>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</si>
  <si>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</si>
  <si>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</si>
  <si>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</si>
  <si>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</si>
  <si>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</si>
  <si>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</si>
  <si>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</si>
  <si>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</si>
  <si>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</si>
  <si>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</si>
  <si>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</si>
  <si>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</si>
  <si>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</si>
  <si>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</si>
  <si>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</si>
  <si>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</si>
  <si>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</si>
  <si>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</si>
  <si>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</si>
  <si>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</si>
  <si>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</si>
  <si>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</si>
  <si>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</si>
  <si>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</si>
  <si>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</si>
  <si>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</si>
  <si>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</si>
  <si>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</si>
  <si>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</si>
  <si>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</si>
  <si>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</si>
  <si>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</si>
  <si>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</si>
  <si>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</si>
  <si>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</si>
  <si>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</si>
  <si>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</si>
  <si>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</si>
  <si>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</si>
  <si>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</si>
  <si>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</si>
  <si>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</si>
  <si>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</si>
  <si>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</si>
  <si>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</si>
  <si>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</si>
  <si>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</si>
  <si>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</si>
  <si>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</si>
  <si>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</si>
  <si>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</si>
  <si>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</si>
  <si>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</si>
  <si>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</si>
  <si>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</si>
  <si>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</si>
  <si>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</si>
  <si>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</si>
  <si>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</si>
  <si>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</si>
  <si>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</si>
  <si>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</si>
  <si>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</si>
  <si>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</si>
  <si>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</si>
  <si>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</si>
  <si>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</si>
  <si>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</si>
  <si>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</si>
  <si>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</si>
  <si>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</si>
  <si>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</si>
  <si>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</si>
  <si>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</si>
  <si>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</si>
  <si>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</si>
  <si>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</si>
  <si>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</si>
  <si>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</si>
  <si>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</si>
  <si>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</si>
  <si>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</si>
  <si>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</si>
  <si>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</si>
  <si>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</si>
  <si>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</si>
  <si>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</si>
  <si>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</si>
  <si>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</si>
  <si>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</si>
  <si>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</si>
  <si>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</si>
  <si>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</si>
  <si>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</si>
  <si>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</si>
  <si>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</si>
  <si>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</si>
  <si>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</si>
  <si>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</si>
  <si>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</si>
  <si>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</si>
  <si>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</si>
  <si>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</si>
  <si>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</si>
  <si>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</si>
  <si>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</si>
  <si>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</si>
  <si>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</si>
  <si>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</si>
  <si>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</si>
  <si>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</si>
  <si>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</si>
  <si>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</si>
  <si>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</si>
  <si>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</si>
  <si>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</si>
  <si>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</si>
  <si>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</si>
  <si>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</si>
  <si>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</si>
  <si>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</si>
  <si>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</si>
  <si>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</si>
  <si>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</si>
  <si>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</si>
  <si>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</si>
  <si>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</si>
  <si>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</si>
  <si>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</si>
  <si>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</si>
  <si>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</si>
  <si>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</si>
  <si>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</si>
  <si>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</si>
  <si>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</si>
  <si>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</si>
  <si>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</si>
  <si>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</si>
  <si>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</si>
  <si>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</si>
  <si>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</si>
  <si>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</si>
  <si>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</si>
  <si>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</si>
  <si>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</si>
  <si>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</si>
  <si>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</si>
  <si>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</si>
  <si>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</si>
  <si>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</si>
  <si>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</si>
  <si>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</si>
  <si>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</si>
  <si>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</si>
  <si>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</si>
  <si>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</si>
  <si>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</si>
  <si>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</si>
  <si>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</si>
  <si>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</si>
  <si>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</si>
  <si>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</si>
  <si>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</si>
  <si>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</si>
  <si>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</si>
  <si>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</si>
  <si>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</si>
  <si>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</si>
  <si>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</si>
  <si>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</si>
  <si>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</si>
  <si>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</si>
  <si>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</si>
  <si>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</si>
  <si>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</si>
  <si>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</si>
  <si>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</si>
  <si>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</si>
  <si>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</si>
  <si>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</si>
  <si>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</si>
  <si>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</si>
  <si>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</si>
  <si>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</si>
  <si>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</si>
  <si>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</si>
  <si>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</si>
  <si>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</si>
  <si>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</si>
  <si>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</si>
  <si>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</si>
  <si>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</si>
  <si>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</si>
  <si>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</si>
  <si>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</si>
  <si>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</si>
  <si>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</si>
  <si>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</si>
  <si>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</si>
  <si>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</si>
  <si>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</si>
  <si>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</si>
  <si>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</si>
  <si>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</si>
  <si>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</si>
  <si>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</si>
  <si>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</si>
  <si>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</si>
  <si>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</si>
  <si>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</si>
  <si>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</si>
  <si>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</si>
  <si>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</si>
  <si>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</si>
  <si>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</si>
  <si>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</si>
  <si>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</si>
  <si>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</si>
  <si>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</si>
  <si>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</si>
  <si>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</si>
  <si>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</si>
  <si>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</si>
  <si>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</si>
  <si>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</si>
  <si>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</si>
  <si>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</si>
  <si>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</si>
  <si>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</si>
  <si>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</si>
  <si>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</si>
  <si>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</si>
  <si>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</si>
  <si>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</si>
  <si>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</si>
  <si>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</si>
  <si>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</si>
  <si>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</si>
  <si>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</si>
  <si>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</si>
  <si>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</si>
  <si>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</si>
  <si>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</si>
  <si>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</si>
  <si>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</si>
  <si>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</si>
  <si>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</si>
  <si>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</si>
  <si>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</si>
  <si>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</si>
  <si>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</si>
  <si>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</si>
  <si>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</si>
  <si>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</si>
  <si>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</si>
  <si>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</si>
  <si>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</si>
  <si>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</si>
  <si>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</si>
  <si>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</si>
  <si>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</si>
  <si>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</si>
  <si>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</si>
  <si>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</si>
  <si>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</si>
  <si>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</si>
  <si>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</si>
  <si>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</si>
  <si>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</si>
  <si>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</si>
  <si>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</si>
  <si>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</si>
  <si>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</si>
  <si>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</si>
  <si>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</si>
  <si>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</si>
  <si>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</si>
  <si>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</si>
  <si>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</si>
  <si>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</si>
  <si>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</si>
  <si>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</si>
  <si>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</si>
  <si>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</si>
  <si>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</si>
  <si>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</si>
  <si>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</si>
  <si>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</si>
  <si>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</si>
  <si>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</si>
  <si>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</si>
  <si>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</si>
  <si>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</si>
  <si>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</si>
  <si>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</si>
  <si>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</si>
  <si>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</si>
  <si>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</si>
  <si>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</si>
  <si>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</si>
  <si>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</si>
  <si>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</si>
  <si>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</si>
  <si>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</si>
  <si>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</si>
  <si>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</si>
  <si>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</si>
  <si>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</si>
  <si>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</si>
  <si>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</si>
  <si>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</si>
  <si>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</si>
  <si>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</si>
  <si>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</si>
  <si>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</si>
  <si>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</si>
  <si>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</si>
  <si>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</si>
  <si>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</si>
  <si>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</si>
  <si>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</si>
  <si>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</si>
  <si>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</si>
  <si>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</si>
  <si>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</si>
  <si>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</si>
  <si>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</si>
  <si>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</si>
  <si>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</si>
  <si>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</si>
  <si>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</si>
  <si>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</si>
  <si>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</si>
  <si>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</si>
  <si>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</si>
  <si>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</si>
  <si>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</si>
  <si>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</si>
  <si>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</si>
  <si>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</si>
  <si>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</si>
  <si>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</si>
  <si>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</si>
  <si>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</si>
  <si>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</si>
  <si>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</si>
  <si>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</si>
  <si>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</si>
  <si>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</si>
  <si>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</si>
  <si>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</si>
  <si>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</si>
  <si>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</si>
  <si>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</si>
  <si>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</si>
  <si>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</si>
  <si>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</si>
  <si>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</si>
  <si>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</si>
  <si>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</si>
  <si>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</si>
  <si>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</si>
  <si>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</si>
  <si>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</si>
  <si>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</si>
  <si>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</si>
  <si>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</si>
  <si>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</si>
  <si>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</si>
  <si>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</si>
  <si>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</si>
  <si>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</si>
  <si>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</si>
  <si>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</si>
  <si>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</si>
  <si>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</si>
  <si>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</si>
  <si>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</si>
  <si>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</si>
  <si>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</si>
  <si>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</si>
  <si>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</si>
  <si>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</si>
  <si>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</si>
  <si>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</si>
  <si>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</si>
  <si>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</si>
  <si>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</si>
  <si>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</si>
  <si>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</si>
  <si>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</si>
  <si>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</si>
  <si>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</si>
  <si>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</si>
  <si>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</si>
  <si>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</si>
  <si>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</si>
  <si>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</si>
  <si>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</si>
  <si>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</si>
  <si>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</si>
  <si>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</si>
  <si>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</si>
  <si>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</si>
  <si>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</si>
  <si>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</si>
  <si>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</si>
  <si>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</si>
  <si>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</si>
  <si>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</si>
  <si>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</si>
  <si>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</si>
  <si>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</si>
  <si>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</si>
  <si>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</si>
  <si>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</si>
  <si>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</si>
  <si>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</si>
  <si>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</si>
  <si>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</si>
  <si>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</si>
  <si>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</si>
  <si>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</si>
  <si>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</si>
  <si>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</si>
  <si>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</si>
  <si>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</si>
  <si>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</si>
  <si>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</si>
  <si>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</si>
  <si>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</si>
  <si>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</si>
  <si>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</si>
  <si>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</si>
  <si>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</si>
  <si>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</si>
  <si>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</si>
  <si>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</si>
  <si>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</si>
  <si>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</si>
  <si>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</si>
  <si>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</si>
  <si>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</si>
  <si>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</si>
  <si>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</si>
  <si>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</si>
  <si>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</si>
  <si>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</si>
  <si>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</si>
  <si>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</si>
  <si>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</si>
  <si>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</si>
  <si>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</si>
  <si>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</si>
  <si>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</si>
  <si>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</si>
  <si>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</si>
  <si>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</si>
  <si>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</si>
  <si>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</si>
  <si>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</si>
  <si>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</si>
  <si>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</si>
  <si>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</si>
  <si>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</si>
  <si>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</si>
  <si>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</si>
  <si>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</si>
  <si>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</si>
  <si>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</si>
  <si>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</si>
  <si>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</si>
  <si>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</si>
  <si>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</si>
  <si>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</si>
  <si>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</si>
  <si>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</si>
  <si>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</si>
  <si>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</si>
  <si>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</si>
  <si>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</si>
  <si>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</si>
  <si>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</si>
  <si>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</si>
  <si>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</si>
  <si>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</si>
  <si>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</si>
  <si>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</si>
  <si>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</si>
  <si>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</si>
  <si>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</si>
  <si>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</si>
  <si>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</si>
  <si>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</si>
  <si>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</si>
  <si>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</si>
  <si>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</si>
  <si>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</si>
  <si>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</si>
  <si>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</si>
  <si>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</si>
  <si>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</si>
  <si>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</si>
  <si>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</si>
  <si>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</si>
  <si>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</si>
  <si>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</si>
  <si>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</si>
  <si>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</si>
  <si>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</si>
  <si>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</si>
  <si>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</si>
  <si>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</si>
  <si>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</si>
  <si>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</si>
  <si>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</si>
  <si>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</si>
  <si>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</si>
  <si>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</si>
  <si>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</si>
  <si>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</si>
  <si>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</si>
  <si>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</si>
  <si>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</si>
  <si>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</si>
  <si>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</si>
  <si>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</si>
  <si>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</si>
  <si>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</si>
  <si>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</si>
  <si>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</si>
  <si>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</si>
  <si>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</si>
  <si>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</si>
  <si>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</si>
  <si>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</si>
  <si>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</si>
  <si>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</si>
  <si>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</si>
  <si>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</si>
  <si>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</si>
  <si>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</si>
  <si>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</si>
  <si>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</si>
  <si>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</si>
  <si>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</si>
  <si>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</si>
  <si>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</si>
  <si>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</si>
  <si>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</si>
  <si>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</si>
  <si>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</si>
  <si>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</si>
  <si>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</si>
  <si>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</si>
  <si>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</si>
  <si>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</si>
  <si>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</si>
  <si>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</si>
  <si>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</si>
  <si>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</si>
  <si>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</si>
  <si>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</si>
  <si>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</si>
  <si>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</si>
  <si>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</si>
  <si>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</si>
  <si>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</si>
  <si>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</si>
  <si>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</si>
  <si>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</si>
  <si>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</si>
  <si>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</si>
  <si>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</si>
  <si>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</si>
  <si>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</si>
  <si>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</si>
  <si>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</si>
  <si>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</si>
  <si>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</si>
  <si>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</si>
  <si>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</si>
  <si>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</si>
  <si>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</si>
  <si>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</si>
  <si>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</si>
  <si>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</si>
  <si>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</si>
  <si>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</si>
  <si>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</si>
  <si>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</si>
  <si>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</si>
  <si>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</si>
  <si>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</si>
  <si>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</si>
  <si>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</si>
  <si>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</si>
  <si>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</si>
  <si>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</si>
  <si>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</si>
  <si>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</si>
  <si>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</si>
  <si>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</si>
  <si>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</si>
  <si>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</si>
  <si>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</si>
  <si>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</si>
  <si>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</si>
  <si>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</si>
  <si>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</si>
  <si>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</si>
  <si>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</si>
  <si>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</si>
  <si>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</si>
  <si>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</si>
  <si>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</si>
  <si>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</si>
  <si>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</si>
  <si>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</si>
  <si>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</si>
  <si>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</si>
  <si>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</si>
  <si>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</si>
  <si>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</si>
  <si>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</si>
  <si>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</si>
  <si>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</si>
  <si>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</si>
  <si>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</si>
  <si>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</si>
  <si>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</si>
  <si>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</si>
  <si>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</si>
  <si>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</si>
  <si>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</si>
  <si>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</si>
  <si>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</si>
  <si>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</si>
  <si>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</si>
  <si>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</si>
  <si>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</si>
  <si>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</si>
  <si>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</si>
  <si>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</si>
  <si>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</si>
  <si>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</si>
  <si>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</si>
  <si>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</si>
  <si>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</si>
  <si>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</si>
  <si>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</si>
  <si>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</si>
  <si>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</si>
  <si>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</si>
  <si>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</si>
  <si>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</si>
  <si>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</si>
  <si>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</si>
  <si>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</si>
  <si>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</si>
  <si>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</si>
  <si>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</si>
  <si>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</si>
  <si>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</si>
  <si>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</si>
  <si>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</si>
  <si>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</si>
  <si>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</si>
  <si>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</si>
  <si>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</si>
  <si>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</si>
  <si>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</si>
  <si>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</si>
  <si>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</si>
  <si>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</si>
  <si>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</si>
  <si>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</si>
  <si>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</si>
  <si>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</si>
  <si>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</si>
  <si>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</si>
  <si>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</si>
  <si>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</si>
  <si>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</si>
  <si>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</si>
  <si>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</si>
  <si>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</si>
  <si>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</si>
  <si>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</si>
  <si>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</si>
  <si>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</si>
  <si>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</si>
  <si>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</si>
  <si>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</si>
  <si>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</si>
  <si>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</si>
  <si>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</si>
  <si>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</si>
  <si>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</si>
  <si>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</si>
  <si>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</si>
  <si>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</si>
  <si>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</si>
  <si>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</si>
  <si>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</si>
  <si>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</si>
  <si>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</si>
  <si>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</si>
  <si>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</si>
  <si>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</si>
  <si>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</si>
  <si>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</si>
  <si>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</si>
  <si>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</si>
  <si>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</si>
  <si>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</si>
  <si>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</si>
  <si>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</si>
  <si>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</si>
  <si>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</si>
  <si>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</si>
  <si>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</si>
  <si>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</si>
  <si>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</si>
  <si>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</si>
  <si>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</si>
  <si>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</si>
  <si>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</si>
  <si>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</si>
  <si>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</si>
  <si>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</si>
  <si>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</si>
  <si>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</si>
  <si>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</si>
  <si>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</si>
  <si>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</si>
  <si>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</si>
  <si>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</si>
  <si>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</si>
  <si>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</si>
  <si>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</si>
  <si>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</si>
  <si>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</si>
  <si>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</si>
  <si>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</si>
  <si>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</si>
  <si>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</si>
  <si>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</si>
  <si>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</si>
  <si>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</si>
  <si>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</si>
  <si>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</si>
  <si>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</si>
  <si>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</si>
  <si>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</si>
  <si>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</si>
  <si>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</si>
  <si>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</si>
  <si>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</si>
  <si>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</si>
  <si>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</si>
  <si>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</si>
  <si>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</si>
  <si>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</si>
  <si>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</si>
  <si>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</si>
  <si>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</si>
  <si>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</si>
  <si>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</si>
  <si>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</si>
  <si>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</si>
  <si>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</si>
  <si>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</si>
  <si>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</si>
  <si>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</si>
  <si>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</si>
  <si>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</si>
  <si>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</si>
  <si>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</si>
  <si>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</si>
  <si>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</si>
  <si>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</si>
  <si>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</si>
  <si>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</si>
  <si>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</si>
  <si>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</si>
  <si>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</si>
  <si>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</si>
  <si>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</si>
  <si>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</si>
  <si>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</si>
  <si>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</si>
  <si>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</si>
  <si>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</si>
  <si>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</si>
  <si>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</si>
  <si>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</si>
  <si>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</si>
  <si>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</si>
  <si>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</si>
  <si>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</si>
  <si>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</si>
  <si>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</si>
  <si>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</si>
  <si>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</si>
  <si>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</si>
  <si>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</si>
  <si>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</si>
  <si>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</si>
  <si>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</si>
  <si>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</si>
  <si>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</si>
  <si>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</si>
  <si>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</si>
  <si>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</si>
  <si>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</si>
  <si>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</si>
  <si>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</si>
  <si>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</si>
  <si>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</si>
  <si>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</si>
  <si>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</si>
  <si>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</si>
  <si>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</si>
  <si>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</si>
  <si>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</si>
  <si>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</si>
  <si>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</si>
  <si>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</si>
  <si>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</si>
  <si>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</si>
  <si>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</si>
  <si>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</si>
  <si>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</si>
  <si>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</si>
  <si>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</si>
  <si>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</si>
  <si>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</si>
  <si>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</si>
  <si>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</si>
  <si>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</si>
  <si>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</si>
  <si>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</si>
  <si>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</si>
  <si>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</si>
  <si>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</si>
  <si>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</si>
  <si>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</si>
  <si>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</si>
  <si>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</si>
  <si>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</si>
  <si>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</si>
  <si>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</si>
  <si>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</si>
  <si>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</si>
  <si>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</si>
  <si>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</si>
  <si>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</si>
  <si>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</si>
  <si>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</si>
  <si>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</si>
  <si>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</si>
  <si>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</si>
  <si>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</si>
  <si>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</si>
  <si>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</si>
  <si>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</si>
  <si>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</si>
  <si>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</si>
  <si>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</si>
  <si>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</si>
  <si>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</si>
  <si>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</si>
  <si>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</si>
  <si>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</si>
  <si>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</si>
  <si>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</si>
  <si>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</si>
  <si>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</si>
  <si>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</si>
  <si>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</si>
  <si>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</si>
  <si>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</si>
  <si>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</si>
  <si>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</si>
  <si>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</si>
  <si>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</si>
  <si>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</si>
  <si>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</si>
  <si>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</si>
  <si>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</si>
  <si>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</si>
  <si>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</si>
  <si>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</si>
  <si>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</si>
  <si>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</si>
  <si>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</si>
  <si>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</si>
  <si>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</si>
  <si>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</si>
  <si>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</si>
  <si>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</si>
  <si>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</si>
  <si>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</si>
  <si>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</si>
  <si>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</si>
  <si>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</si>
  <si>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</si>
  <si>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</si>
  <si>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</si>
  <si>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</si>
  <si>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</si>
  <si>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</si>
  <si>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</si>
  <si>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</si>
  <si>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</si>
  <si>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</si>
  <si>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</si>
  <si>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</si>
  <si>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</si>
  <si>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</si>
  <si>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</si>
  <si>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</si>
  <si>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</si>
  <si>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</si>
  <si>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</si>
  <si>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</si>
  <si>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</si>
  <si>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</si>
  <si>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</si>
  <si>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</si>
  <si>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</si>
  <si>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</si>
  <si>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</si>
  <si>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</si>
  <si>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</si>
  <si>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</si>
  <si>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</si>
  <si>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</si>
  <si>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</si>
  <si>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</si>
  <si>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</si>
  <si>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</si>
  <si>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</si>
  <si>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</si>
  <si>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</si>
  <si>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</si>
  <si>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</si>
  <si>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</si>
  <si>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</si>
  <si>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</si>
  <si>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</si>
  <si>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</si>
  <si>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</si>
  <si>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</si>
  <si>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</si>
  <si>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</si>
  <si>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</si>
  <si>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</si>
  <si>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</si>
  <si>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</si>
  <si>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</si>
  <si>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</si>
  <si>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</si>
  <si>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</si>
  <si>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</si>
  <si>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</si>
  <si>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</si>
  <si>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</si>
  <si>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</si>
  <si>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</si>
  <si>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</si>
  <si>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</si>
  <si>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</si>
  <si>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</si>
  <si>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</si>
  <si>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</si>
  <si>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</si>
  <si>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</si>
  <si>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</si>
  <si>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</si>
  <si>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</si>
  <si>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</si>
  <si>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</si>
  <si>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</si>
  <si>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</si>
  <si>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</si>
  <si>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</si>
  <si>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</si>
  <si>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</si>
  <si>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</si>
  <si>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</si>
  <si>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</si>
  <si>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</si>
  <si>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</si>
  <si>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</si>
  <si>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</si>
  <si>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</si>
  <si>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</si>
  <si>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</si>
  <si>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</si>
  <si>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</si>
  <si>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</si>
  <si>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</si>
  <si>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</si>
  <si>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</si>
  <si>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</si>
  <si>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</si>
  <si>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</si>
  <si>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</si>
  <si>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</si>
  <si>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</si>
  <si>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</si>
  <si>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</si>
  <si>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</si>
  <si>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</si>
  <si>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</si>
  <si>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</si>
  <si>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</si>
  <si>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</si>
  <si>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</si>
  <si>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</si>
  <si>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</si>
  <si>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</si>
  <si>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</si>
  <si>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</si>
  <si>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</si>
  <si>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</si>
  <si>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</si>
  <si>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</si>
  <si>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</si>
  <si>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</si>
  <si>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</si>
  <si>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</si>
  <si>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</si>
  <si>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</si>
  <si>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</si>
  <si>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</si>
  <si>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</si>
  <si>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</si>
  <si>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</si>
  <si>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</si>
  <si>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</si>
  <si>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</si>
  <si>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</si>
  <si>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</si>
  <si>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</si>
  <si>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</si>
  <si>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</si>
  <si>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</si>
  <si>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</si>
  <si>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</si>
  <si>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</si>
  <si>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</si>
  <si>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</si>
  <si>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</si>
  <si>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</si>
  <si>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</si>
  <si>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</si>
  <si>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</si>
  <si>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</si>
  <si>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</si>
  <si>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</si>
  <si>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</si>
  <si>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</si>
  <si>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</si>
  <si>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</si>
  <si>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</si>
  <si>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</si>
  <si>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</si>
  <si>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</si>
  <si>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</si>
  <si>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</si>
  <si>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</si>
  <si>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</si>
  <si>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</si>
  <si>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</si>
  <si>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</si>
  <si>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</si>
  <si>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</si>
  <si>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</si>
  <si>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</si>
  <si>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</si>
  <si>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</si>
  <si>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</si>
  <si>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</si>
  <si>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</si>
  <si>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</si>
  <si>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</si>
  <si>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</si>
  <si>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</si>
  <si>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</si>
  <si>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</si>
  <si>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</si>
  <si>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</si>
  <si>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</si>
  <si>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</si>
  <si>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</si>
  <si>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</si>
  <si>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</si>
  <si>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</si>
  <si>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</si>
  <si>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</si>
  <si>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</si>
  <si>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</si>
  <si>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</si>
  <si>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</si>
  <si>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</si>
  <si>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</si>
  <si>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</si>
  <si>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</si>
  <si>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</si>
  <si>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</si>
  <si>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</si>
  <si>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</si>
  <si>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</si>
  <si>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</si>
  <si>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</si>
  <si>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</si>
  <si>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</si>
  <si>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</si>
  <si>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</si>
  <si>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</si>
  <si>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</si>
  <si>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</si>
  <si>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</si>
  <si>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</si>
  <si>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</si>
  <si>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</si>
  <si>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</si>
  <si>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</si>
  <si>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</si>
  <si>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</si>
  <si>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</si>
  <si>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</si>
  <si>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</si>
  <si>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</si>
  <si>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</si>
  <si>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</si>
  <si>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</si>
  <si>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</si>
  <si>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</si>
  <si>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</si>
  <si>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</si>
  <si>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</si>
  <si>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</si>
  <si>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</si>
  <si>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</si>
  <si>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</si>
  <si>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</si>
  <si>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</si>
  <si>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</si>
  <si>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</si>
  <si>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</si>
  <si>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</si>
  <si>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</si>
  <si>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</si>
  <si>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</si>
  <si>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</si>
  <si>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</si>
  <si>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</si>
  <si>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</si>
  <si>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</si>
  <si>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</si>
  <si>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</si>
  <si>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</si>
  <si>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</si>
  <si>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</si>
  <si>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</si>
  <si>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</si>
  <si>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</si>
  <si>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</si>
  <si>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</si>
  <si>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</si>
  <si>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</si>
  <si>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</si>
  <si>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</si>
  <si>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</si>
  <si>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</si>
  <si>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</si>
  <si>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</si>
  <si>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</si>
  <si>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</si>
  <si>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</si>
  <si>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</si>
  <si>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</si>
  <si>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</si>
  <si>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</si>
  <si>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</si>
  <si>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</si>
  <si>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</si>
  <si>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</si>
  <si>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</si>
  <si>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</si>
  <si>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</si>
  <si>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</si>
  <si>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</si>
  <si>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</si>
  <si>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</si>
  <si>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</si>
  <si>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</si>
  <si>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</si>
  <si>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</si>
  <si>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</si>
  <si>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</si>
  <si>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</si>
  <si>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</si>
  <si>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</si>
  <si>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</si>
  <si>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</si>
  <si>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</si>
  <si>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</si>
  <si>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</si>
  <si>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</si>
  <si>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</si>
  <si>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</si>
  <si>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</si>
  <si>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</si>
  <si>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</si>
  <si>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</si>
  <si>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</si>
  <si>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</si>
  <si>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</si>
  <si>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</si>
  <si>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</si>
  <si>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</si>
  <si>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</si>
  <si>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</si>
  <si>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</si>
  <si>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</si>
  <si>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</si>
  <si>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</si>
  <si>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</si>
  <si>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</si>
  <si>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</si>
  <si>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</si>
  <si>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</si>
  <si>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</si>
  <si>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</si>
  <si>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</si>
  <si>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</si>
  <si>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</si>
  <si>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</si>
  <si>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</si>
  <si>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</si>
  <si>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</si>
  <si>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</si>
  <si>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</si>
  <si>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</si>
  <si>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</si>
  <si>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</si>
  <si>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</si>
  <si>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</si>
  <si>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</si>
  <si>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</si>
  <si>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</si>
  <si>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</si>
  <si>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</si>
  <si>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</si>
  <si>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</si>
  <si>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</si>
  <si>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</si>
  <si>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</si>
  <si>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</si>
  <si>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</si>
  <si>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</si>
  <si>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</si>
  <si>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Olga Kovandová</t>
  </si>
  <si>
    <t>Misys</t>
  </si>
  <si>
    <t>LPIS</t>
  </si>
  <si>
    <t>vyhodnocené charakteristiky</t>
  </si>
  <si>
    <t>Cenia, Obvodní báňský úřad, ČGS</t>
  </si>
  <si>
    <t>POVIS,heis,voda.gov</t>
  </si>
  <si>
    <t>Žádost KÚ na vyrovnání katastrální hranice</t>
  </si>
  <si>
    <t>ÚP Toužim</t>
  </si>
  <si>
    <t>CDS, GEO portál</t>
  </si>
  <si>
    <t>Třebouň, část Políkno u Toužimi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</si>
</sst>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8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F5" sqref="F5:G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52" t="s">
        <v>13488</v>
      </c>
      <c r="D1" s="452"/>
      <c r="E1" s="452"/>
      <c r="F1" s="452"/>
      <c r="G1" s="45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3" t="s">
        <v>13487</v>
      </c>
      <c r="D3" s="443"/>
      <c r="E3" s="443"/>
      <c r="F3" s="443"/>
      <c r="G3" s="443"/>
      <c r="H3" s="325"/>
    </row>
    <row r="4" spans="1:9" ht="14.45" customHeight="1" x14ac:dyDescent="0.25">
      <c r="A4" s="317"/>
      <c r="B4" s="321"/>
      <c r="C4" s="454" t="s">
        <v>13486</v>
      </c>
      <c r="D4" s="455"/>
      <c r="E4" s="455"/>
      <c r="F4" s="458" t="s">
        <v>358</v>
      </c>
      <c r="G4" s="459"/>
      <c r="H4" s="318"/>
    </row>
    <row r="5" spans="1:9" x14ac:dyDescent="0.25">
      <c r="A5" s="317"/>
      <c r="B5" s="321"/>
      <c r="C5" s="456" t="s">
        <v>13485</v>
      </c>
      <c r="D5" s="457"/>
      <c r="E5" s="457"/>
      <c r="F5" s="460" t="s">
        <v>13521</v>
      </c>
      <c r="G5" s="461"/>
      <c r="H5" s="318"/>
    </row>
    <row r="6" spans="1:9" x14ac:dyDescent="0.25">
      <c r="A6" s="317"/>
      <c r="B6" s="321"/>
      <c r="C6" s="456" t="s">
        <v>13484</v>
      </c>
      <c r="D6" s="457"/>
      <c r="E6" s="457"/>
      <c r="F6" s="460" t="s">
        <v>13512</v>
      </c>
      <c r="G6" s="461"/>
      <c r="H6" s="318"/>
    </row>
    <row r="7" spans="1:9" x14ac:dyDescent="0.25">
      <c r="A7" s="317"/>
      <c r="B7" s="321"/>
      <c r="C7" s="450" t="s">
        <v>13483</v>
      </c>
      <c r="D7" s="451"/>
      <c r="E7" s="451"/>
      <c r="F7" s="462">
        <v>43193</v>
      </c>
      <c r="G7" s="463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44" t="s">
        <v>13481</v>
      </c>
      <c r="D11" s="445"/>
      <c r="E11" s="445"/>
      <c r="F11" s="445"/>
      <c r="G11" s="446"/>
      <c r="H11" s="347"/>
    </row>
    <row r="12" spans="1:9" x14ac:dyDescent="0.25">
      <c r="B12" s="314"/>
      <c r="C12" s="346" t="s">
        <v>13407</v>
      </c>
      <c r="D12" s="345"/>
      <c r="E12" s="361">
        <v>770434</v>
      </c>
      <c r="F12" s="344" t="s">
        <v>13406</v>
      </c>
      <c r="G12" s="364" t="s">
        <v>8477</v>
      </c>
      <c r="H12" s="313"/>
    </row>
    <row r="13" spans="1:9" x14ac:dyDescent="0.25">
      <c r="B13" s="314"/>
      <c r="C13" s="343" t="s">
        <v>13472</v>
      </c>
      <c r="D13" s="342"/>
      <c r="E13" s="362">
        <v>555657</v>
      </c>
      <c r="F13" s="341" t="s">
        <v>13471</v>
      </c>
      <c r="G13" s="365" t="s">
        <v>10692</v>
      </c>
      <c r="H13" s="313"/>
    </row>
    <row r="14" spans="1:9" x14ac:dyDescent="0.25">
      <c r="B14" s="314"/>
      <c r="C14" s="340" t="s">
        <v>13470</v>
      </c>
      <c r="D14" s="339"/>
      <c r="E14" s="363">
        <v>4103</v>
      </c>
      <c r="F14" s="338" t="s">
        <v>13469</v>
      </c>
      <c r="G14" s="366" t="s">
        <v>358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7" t="s">
        <v>13480</v>
      </c>
      <c r="D16" s="448"/>
      <c r="E16" s="448"/>
      <c r="F16" s="448"/>
      <c r="G16" s="449"/>
      <c r="H16" s="313"/>
    </row>
    <row r="17" spans="2:8" x14ac:dyDescent="0.25">
      <c r="B17" s="314"/>
      <c r="C17" s="439" t="s">
        <v>13479</v>
      </c>
      <c r="D17" s="409"/>
      <c r="E17" s="440"/>
      <c r="F17" s="440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7" t="s">
        <v>13473</v>
      </c>
      <c r="D26" s="448"/>
      <c r="E26" s="448"/>
      <c r="F26" s="448"/>
      <c r="G26" s="449"/>
      <c r="H26" s="313"/>
    </row>
    <row r="27" spans="2:8" ht="14.45" customHeight="1" x14ac:dyDescent="0.25">
      <c r="B27" s="314"/>
      <c r="C27" s="439">
        <v>1</v>
      </c>
      <c r="D27" s="409"/>
      <c r="E27" s="440"/>
      <c r="F27" s="440"/>
      <c r="G27" s="441"/>
      <c r="H27" s="313"/>
    </row>
    <row r="28" spans="2:8" ht="14.45" customHeight="1" x14ac:dyDescent="0.25">
      <c r="B28" s="314"/>
      <c r="C28" s="315" t="s">
        <v>13407</v>
      </c>
      <c r="D28" s="335"/>
      <c r="E28" s="362">
        <v>770426</v>
      </c>
      <c r="F28" s="334" t="s">
        <v>13406</v>
      </c>
      <c r="G28" s="365" t="s">
        <v>1138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555657</v>
      </c>
      <c r="F29" s="334" t="s">
        <v>13471</v>
      </c>
      <c r="G29" s="365" t="s">
        <v>11940</v>
      </c>
      <c r="H29" s="313"/>
    </row>
    <row r="30" spans="2:8" ht="14.45" customHeight="1" x14ac:dyDescent="0.25">
      <c r="B30" s="314"/>
      <c r="C30" s="315" t="s">
        <v>13470</v>
      </c>
      <c r="D30" s="335"/>
      <c r="E30" s="363">
        <v>4103</v>
      </c>
      <c r="F30" s="334" t="s">
        <v>13469</v>
      </c>
      <c r="G30" s="366" t="s">
        <v>358</v>
      </c>
      <c r="H30" s="313"/>
    </row>
    <row r="31" spans="2:8" ht="14.45" customHeight="1" x14ac:dyDescent="0.25">
      <c r="B31" s="314"/>
      <c r="C31" s="434" t="s">
        <v>13450</v>
      </c>
      <c r="D31" s="435"/>
      <c r="E31" s="391" t="s">
        <v>13518</v>
      </c>
      <c r="F31" s="392"/>
      <c r="G31" s="393"/>
      <c r="H31" s="313"/>
    </row>
    <row r="32" spans="2:8" ht="14.45" customHeight="1" x14ac:dyDescent="0.25">
      <c r="B32" s="314"/>
      <c r="C32" s="436"/>
      <c r="D32" s="409"/>
      <c r="E32" s="413"/>
      <c r="F32" s="414"/>
      <c r="G32" s="415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42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3"/>
      <c r="F36" s="334" t="s">
        <v>13469</v>
      </c>
      <c r="G36" s="366"/>
      <c r="H36" s="313"/>
    </row>
    <row r="37" spans="2:10" ht="14.45" customHeight="1" x14ac:dyDescent="0.25">
      <c r="B37" s="314"/>
      <c r="C37" s="434" t="s">
        <v>13450</v>
      </c>
      <c r="D37" s="435"/>
      <c r="E37" s="391"/>
      <c r="F37" s="392"/>
      <c r="G37" s="393"/>
      <c r="H37" s="313"/>
    </row>
    <row r="38" spans="2:10" ht="14.45" customHeight="1" x14ac:dyDescent="0.25">
      <c r="B38" s="314"/>
      <c r="C38" s="437"/>
      <c r="D38" s="438"/>
      <c r="E38" s="413"/>
      <c r="F38" s="414"/>
      <c r="G38" s="415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53" t="s">
        <v>6</v>
      </c>
      <c r="E43" s="453"/>
      <c r="F43" s="453"/>
      <c r="G43" s="367" t="s">
        <v>49</v>
      </c>
      <c r="H43" s="313"/>
    </row>
    <row r="44" spans="2:10" x14ac:dyDescent="0.25">
      <c r="B44" s="314"/>
      <c r="C44" s="315" t="s">
        <v>171</v>
      </c>
      <c r="D44" s="453" t="s">
        <v>7</v>
      </c>
      <c r="E44" s="453"/>
      <c r="F44" s="453"/>
      <c r="G44" s="367" t="s">
        <v>66</v>
      </c>
      <c r="H44" s="313"/>
    </row>
    <row r="45" spans="2:10" x14ac:dyDescent="0.25">
      <c r="B45" s="314"/>
      <c r="C45" s="315" t="s">
        <v>172</v>
      </c>
      <c r="D45" s="453" t="s">
        <v>8</v>
      </c>
      <c r="E45" s="453"/>
      <c r="F45" s="453"/>
      <c r="G45" s="367">
        <v>416</v>
      </c>
      <c r="H45" s="313"/>
    </row>
    <row r="46" spans="2:10" x14ac:dyDescent="0.25">
      <c r="B46" s="314"/>
      <c r="C46" s="315" t="s">
        <v>173</v>
      </c>
      <c r="D46" s="453" t="s">
        <v>158</v>
      </c>
      <c r="E46" s="453"/>
      <c r="F46" s="453"/>
      <c r="G46" s="367">
        <v>409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3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5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1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2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2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34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38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0.1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64" t="s">
        <v>13491</v>
      </c>
      <c r="D95" s="465"/>
      <c r="E95" s="413" t="s">
        <v>13513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76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13519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13517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13515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99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13516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13515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64" t="s">
        <v>13491</v>
      </c>
      <c r="D172" s="465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algorithmName="SHA-512" hashValue="ncOGC+nLhviUEGvmU2aESlPlYOiZhQ/8Nd/E3vay7KEPNJzOkQaX6vmA0f6amgnMHttV20gK+xKFAtOYyAkQKg==" saltValue="D5p50T/v9MzAt3cm2xheGA==" spinCount="100000"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4"/>
  <sheetViews>
    <sheetView zoomScale="85" zoomScaleNormal="85" workbookViewId="0">
      <pane xSplit="5" ySplit="7" topLeftCell="F56" activePane="bottomRight" state="frozen"/>
      <selection activeCell="D35" sqref="D35"/>
      <selection pane="topRight" activeCell="D35" sqref="D35"/>
      <selection pane="bottomLeft" activeCell="D35" sqref="D35"/>
      <selection pane="bottomRight" activeCell="C3" sqref="C3:J86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77" t="s">
        <v>43</v>
      </c>
      <c r="E3" s="477"/>
      <c r="F3" s="477"/>
      <c r="G3" s="477"/>
      <c r="H3" s="477"/>
      <c r="I3" s="139"/>
      <c r="J3" s="139"/>
      <c r="K3" s="139"/>
      <c r="M3" s="477" t="s">
        <v>60</v>
      </c>
      <c r="N3" s="477"/>
      <c r="O3" s="477"/>
      <c r="P3" s="477"/>
      <c r="Q3" s="477"/>
      <c r="R3" s="477"/>
      <c r="S3" s="477"/>
      <c r="T3" s="477"/>
      <c r="U3" s="477"/>
      <c r="V3" s="477"/>
      <c r="W3" s="477"/>
      <c r="X3" s="477"/>
      <c r="Y3" s="477"/>
      <c r="Z3" s="477"/>
      <c r="AA3" s="477"/>
      <c r="AB3" s="477"/>
      <c r="AC3" s="477"/>
      <c r="AD3" s="477"/>
      <c r="AE3" s="477"/>
      <c r="AF3" s="477"/>
      <c r="AG3" s="477"/>
      <c r="AH3" s="47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Třebouň</v>
      </c>
      <c r="F5" s="40"/>
      <c r="G5" s="40"/>
      <c r="H5" s="40"/>
      <c r="I5" s="40"/>
      <c r="J5" s="40"/>
      <c r="K5" s="40"/>
      <c r="M5" s="135"/>
      <c r="N5" s="470" t="s">
        <v>33</v>
      </c>
      <c r="O5" s="471"/>
      <c r="P5" s="470" t="s">
        <v>34</v>
      </c>
      <c r="Q5" s="471"/>
      <c r="R5" s="474" t="s">
        <v>35</v>
      </c>
      <c r="S5" s="471"/>
      <c r="T5" s="470" t="s">
        <v>42</v>
      </c>
      <c r="U5" s="471"/>
      <c r="V5" s="474" t="s">
        <v>36</v>
      </c>
      <c r="W5" s="471"/>
      <c r="X5" s="470" t="s">
        <v>37</v>
      </c>
      <c r="Y5" s="471"/>
      <c r="Z5" s="474" t="s">
        <v>38</v>
      </c>
      <c r="AA5" s="471"/>
      <c r="AB5" s="470" t="s">
        <v>39</v>
      </c>
      <c r="AC5" s="471"/>
      <c r="AD5" s="474" t="s">
        <v>40</v>
      </c>
      <c r="AE5" s="471"/>
      <c r="AF5" s="470" t="s">
        <v>41</v>
      </c>
      <c r="AG5" s="47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72" t="s">
        <v>44</v>
      </c>
      <c r="O6" s="473"/>
      <c r="P6" s="472" t="s">
        <v>45</v>
      </c>
      <c r="Q6" s="473"/>
      <c r="R6" s="475" t="s">
        <v>46</v>
      </c>
      <c r="S6" s="473"/>
      <c r="T6" s="472" t="s">
        <v>47</v>
      </c>
      <c r="U6" s="473"/>
      <c r="V6" s="475" t="s">
        <v>51</v>
      </c>
      <c r="W6" s="473"/>
      <c r="X6" s="472" t="s">
        <v>52</v>
      </c>
      <c r="Y6" s="473"/>
      <c r="Z6" s="475" t="s">
        <v>53</v>
      </c>
      <c r="AA6" s="473"/>
      <c r="AB6" s="472" t="s">
        <v>48</v>
      </c>
      <c r="AC6" s="473"/>
      <c r="AD6" s="475" t="s">
        <v>49</v>
      </c>
      <c r="AE6" s="473"/>
      <c r="AF6" s="472" t="s">
        <v>50</v>
      </c>
      <c r="AG6" s="473"/>
      <c r="AH6" s="138"/>
    </row>
    <row r="7" spans="1:35" ht="19.5" thickBot="1" x14ac:dyDescent="0.35">
      <c r="A7" s="9"/>
      <c r="B7" s="128"/>
      <c r="C7" s="129"/>
      <c r="D7" s="466" t="s">
        <v>30</v>
      </c>
      <c r="E7" s="467"/>
      <c r="F7" s="467"/>
      <c r="G7" s="467"/>
      <c r="H7" s="467"/>
      <c r="I7" s="467"/>
      <c r="J7" s="130">
        <f>J12+J43</f>
        <v>18.380000000000003</v>
      </c>
      <c r="K7" s="131"/>
      <c r="L7" s="132"/>
      <c r="M7" s="133"/>
      <c r="N7" s="468">
        <f>SUM(O14:O85)</f>
        <v>2.2799999999999998</v>
      </c>
      <c r="O7" s="469"/>
      <c r="P7" s="468">
        <f>SUM(Q14:Q85)</f>
        <v>1.5833333333333335</v>
      </c>
      <c r="Q7" s="469"/>
      <c r="R7" s="476">
        <f>SUM(S14:S85)</f>
        <v>2.2200000000000002</v>
      </c>
      <c r="S7" s="469"/>
      <c r="T7" s="468">
        <f>SUM(U14:U85)</f>
        <v>0.62999999999999989</v>
      </c>
      <c r="U7" s="469"/>
      <c r="V7" s="476">
        <f>SUM(W14:W85)</f>
        <v>0.73599999999999999</v>
      </c>
      <c r="W7" s="469"/>
      <c r="X7" s="468">
        <f>SUM(Y14:Y85)</f>
        <v>2.9660000000000002</v>
      </c>
      <c r="Y7" s="469"/>
      <c r="Z7" s="468">
        <f>SUM(AA14:AA85)</f>
        <v>3.0226666666666664</v>
      </c>
      <c r="AA7" s="469"/>
      <c r="AB7" s="468">
        <f>SUM(AC14:AC85)</f>
        <v>3.8920000000000003</v>
      </c>
      <c r="AC7" s="469"/>
      <c r="AD7" s="468">
        <f>SUM(AE14:AE85)</f>
        <v>1.0499999999999998</v>
      </c>
      <c r="AE7" s="469"/>
      <c r="AF7" s="468">
        <f>SUM(AG10:AG85)</f>
        <v>0</v>
      </c>
      <c r="AG7" s="46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10.98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>IF(N14&gt;0,$J14*N14,"")</f>
        <v/>
      </c>
      <c r="P14" s="116"/>
      <c r="Q14" s="110" t="str">
        <f>IF(P14&gt;0,$J14*P14,"")</f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1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>IF(N15&gt;0,$J15*N15,"")</f>
        <v/>
      </c>
      <c r="P15" s="116"/>
      <c r="Q15" s="110" t="str">
        <f>IF(P15&gt;0,$J15*P15,"")</f>
        <v/>
      </c>
      <c r="R15" s="89">
        <v>0.4</v>
      </c>
      <c r="S15" s="88">
        <f t="shared" ref="S15:S61" si="2">IF(R15&gt;0,$J15*R15,"")</f>
        <v>0</v>
      </c>
      <c r="T15" s="116">
        <v>0.3</v>
      </c>
      <c r="U15" s="110">
        <f t="shared" ref="U15:U61" si="3">IF(T15&gt;0,$J15*T15,"")</f>
        <v>0</v>
      </c>
      <c r="V15" s="116"/>
      <c r="W15" s="110" t="str">
        <f t="shared" ref="W15:W61" si="4">IF(V15&gt;0,$J15*V15,"")</f>
        <v/>
      </c>
      <c r="X15" s="116"/>
      <c r="Y15" s="110" t="str">
        <f t="shared" ref="Y15:Y61" si="5">IF(X15&gt;0,$J15*X15,"")</f>
        <v/>
      </c>
      <c r="Z15" s="116"/>
      <c r="AA15" s="110" t="str">
        <f t="shared" ref="AA15:AA61" si="6">IF(Z15&gt;0,$J15*Z15,"")</f>
        <v/>
      </c>
      <c r="AB15" s="116">
        <v>0.3</v>
      </c>
      <c r="AC15" s="110">
        <f t="shared" ref="AC15:AC61" si="7">IF(AB15&gt;0,$J15*AB15,"")</f>
        <v>0</v>
      </c>
      <c r="AD15" s="116"/>
      <c r="AE15" s="110" t="str">
        <f t="shared" ref="AE15:AE61" si="8">IF(AD15&gt;0,$J15*AD15,"")</f>
        <v/>
      </c>
      <c r="AF15" s="118"/>
      <c r="AG15" s="123" t="str">
        <f t="shared" ref="AG15:AG61" si="9">IF(AF15&gt;0,$J15*AF15,"")</f>
        <v/>
      </c>
      <c r="AH15" s="16"/>
      <c r="AI15" s="46" t="str">
        <f t="shared" ref="AI15:AI25" si="10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1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>IF(N16&gt;0,$J16*N16,"")</f>
        <v/>
      </c>
      <c r="P16" s="116"/>
      <c r="Q16" s="110" t="str">
        <f>IF(P16&gt;0,$J16*P16,"")</f>
        <v/>
      </c>
      <c r="R16" s="89"/>
      <c r="S16" s="88" t="str">
        <f t="shared" si="2"/>
        <v/>
      </c>
      <c r="T16" s="116"/>
      <c r="U16" s="110" t="str">
        <f t="shared" si="3"/>
        <v/>
      </c>
      <c r="V16" s="116"/>
      <c r="W16" s="110" t="str">
        <f t="shared" si="4"/>
        <v/>
      </c>
      <c r="X16" s="116"/>
      <c r="Y16" s="110" t="str">
        <f t="shared" si="5"/>
        <v/>
      </c>
      <c r="Z16" s="116"/>
      <c r="AA16" s="110" t="str">
        <f t="shared" si="6"/>
        <v/>
      </c>
      <c r="AB16" s="116">
        <v>0.6</v>
      </c>
      <c r="AC16" s="110">
        <f t="shared" si="7"/>
        <v>0</v>
      </c>
      <c r="AD16" s="116">
        <v>0.35</v>
      </c>
      <c r="AE16" s="110">
        <f t="shared" si="8"/>
        <v>0</v>
      </c>
      <c r="AF16" s="118">
        <v>0.05</v>
      </c>
      <c r="AG16" s="123">
        <f t="shared" si="9"/>
        <v>0</v>
      </c>
      <c r="AH16" s="16"/>
      <c r="AI16" s="46" t="str">
        <f t="shared" si="10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1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>IF(N17&gt;0,$J17*N17,"")</f>
        <v>1.65</v>
      </c>
      <c r="P17" s="116">
        <v>0.2</v>
      </c>
      <c r="Q17" s="110">
        <f>IF(P17&gt;0,$J17*P17,"")</f>
        <v>0.66</v>
      </c>
      <c r="R17" s="89"/>
      <c r="S17" s="88" t="str">
        <f t="shared" si="2"/>
        <v/>
      </c>
      <c r="T17" s="116"/>
      <c r="U17" s="110" t="str">
        <f t="shared" si="3"/>
        <v/>
      </c>
      <c r="V17" s="116"/>
      <c r="W17" s="110" t="str">
        <f t="shared" si="4"/>
        <v/>
      </c>
      <c r="X17" s="116"/>
      <c r="Y17" s="110" t="str">
        <f t="shared" si="5"/>
        <v/>
      </c>
      <c r="Z17" s="116"/>
      <c r="AA17" s="110" t="str">
        <f t="shared" si="6"/>
        <v/>
      </c>
      <c r="AB17" s="116"/>
      <c r="AC17" s="110" t="str">
        <f t="shared" si="7"/>
        <v/>
      </c>
      <c r="AD17" s="116">
        <v>0.3</v>
      </c>
      <c r="AE17" s="110">
        <f t="shared" si="8"/>
        <v>0.98999999999999988</v>
      </c>
      <c r="AF17" s="118"/>
      <c r="AG17" s="123" t="str">
        <f t="shared" si="9"/>
        <v/>
      </c>
      <c r="AH17" s="16"/>
      <c r="AI17" s="46" t="str">
        <f t="shared" si="10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1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>IF(N18&gt;0,$J18*N18,"")</f>
        <v/>
      </c>
      <c r="P18" s="116"/>
      <c r="Q18" s="110" t="str">
        <f>IF(P18&gt;0,$J18*P18,"")</f>
        <v/>
      </c>
      <c r="R18" s="89">
        <v>1</v>
      </c>
      <c r="S18" s="88">
        <f t="shared" si="2"/>
        <v>0.6</v>
      </c>
      <c r="T18" s="116"/>
      <c r="U18" s="110" t="str">
        <f t="shared" si="3"/>
        <v/>
      </c>
      <c r="V18" s="116"/>
      <c r="W18" s="110" t="str">
        <f t="shared" si="4"/>
        <v/>
      </c>
      <c r="X18" s="116"/>
      <c r="Y18" s="110" t="str">
        <f t="shared" si="5"/>
        <v/>
      </c>
      <c r="Z18" s="116"/>
      <c r="AA18" s="110" t="str">
        <f t="shared" si="6"/>
        <v/>
      </c>
      <c r="AB18" s="116"/>
      <c r="AC18" s="110" t="str">
        <f t="shared" si="7"/>
        <v/>
      </c>
      <c r="AD18" s="116"/>
      <c r="AE18" s="110" t="str">
        <f t="shared" si="8"/>
        <v/>
      </c>
      <c r="AF18" s="118"/>
      <c r="AG18" s="123" t="str">
        <f t="shared" si="9"/>
        <v/>
      </c>
      <c r="AH18" s="16"/>
      <c r="AI18" s="46" t="str">
        <f t="shared" si="10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1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2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0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1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>IF(N20&gt;0,$J20*N20,"")</f>
        <v/>
      </c>
      <c r="P20" s="116"/>
      <c r="Q20" s="110" t="str">
        <f>IF(P20&gt;0,$J20*P20,"")</f>
        <v/>
      </c>
      <c r="R20" s="89">
        <v>0.75</v>
      </c>
      <c r="S20" s="88">
        <f t="shared" si="2"/>
        <v>0</v>
      </c>
      <c r="T20" s="116"/>
      <c r="U20" s="110" t="str">
        <f t="shared" si="3"/>
        <v/>
      </c>
      <c r="V20" s="116"/>
      <c r="W20" s="110" t="str">
        <f t="shared" si="4"/>
        <v/>
      </c>
      <c r="X20" s="116"/>
      <c r="Y20" s="110" t="str">
        <f t="shared" si="5"/>
        <v/>
      </c>
      <c r="Z20" s="116"/>
      <c r="AA20" s="110" t="str">
        <f t="shared" si="6"/>
        <v/>
      </c>
      <c r="AB20" s="116"/>
      <c r="AC20" s="110" t="str">
        <f t="shared" si="7"/>
        <v/>
      </c>
      <c r="AD20" s="116">
        <v>0.25</v>
      </c>
      <c r="AE20" s="110">
        <f t="shared" si="8"/>
        <v>0</v>
      </c>
      <c r="AF20" s="118"/>
      <c r="AG20" s="123" t="str">
        <f t="shared" si="9"/>
        <v/>
      </c>
      <c r="AH20" s="16"/>
      <c r="AI20" s="46" t="str">
        <f t="shared" si="10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1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7"/>
        <v>0.26999999999999996</v>
      </c>
      <c r="AD21" s="116"/>
      <c r="AE21" s="110"/>
      <c r="AF21" s="118"/>
      <c r="AG21" s="123"/>
      <c r="AH21" s="16"/>
      <c r="AI21" s="46" t="str">
        <f t="shared" si="10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1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7"/>
        <v>0.36</v>
      </c>
      <c r="AD22" s="116"/>
      <c r="AE22" s="110"/>
      <c r="AF22" s="118"/>
      <c r="AG22" s="123"/>
      <c r="AH22" s="16"/>
      <c r="AI22" s="46" t="str">
        <f t="shared" si="10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1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>IF(N23&gt;0,$J23*N23,"")</f>
        <v>0</v>
      </c>
      <c r="P23" s="116"/>
      <c r="Q23" s="110"/>
      <c r="R23" s="89"/>
      <c r="S23" s="88"/>
      <c r="T23" s="116">
        <v>0.4</v>
      </c>
      <c r="U23" s="110">
        <f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7"/>
        <v>0</v>
      </c>
      <c r="AD23" s="116"/>
      <c r="AE23" s="110"/>
      <c r="AF23" s="118"/>
      <c r="AG23" s="123"/>
      <c r="AH23" s="16"/>
      <c r="AI23" s="46" t="str">
        <f t="shared" si="10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1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>IF(N24&gt;0,$J24*N24,"")</f>
        <v/>
      </c>
      <c r="P24" s="116"/>
      <c r="Q24" s="110" t="str">
        <f>IF(P24&gt;0,$J24*P24,"")</f>
        <v/>
      </c>
      <c r="R24" s="116"/>
      <c r="S24" s="110" t="str">
        <f>IF(R24&gt;0,$J24*R24,"")</f>
        <v/>
      </c>
      <c r="T24" s="116">
        <v>0.5</v>
      </c>
      <c r="U24" s="110">
        <f t="shared" si="3"/>
        <v>0.44999999999999996</v>
      </c>
      <c r="V24" s="116"/>
      <c r="W24" s="110" t="str">
        <f t="shared" si="4"/>
        <v/>
      </c>
      <c r="X24" s="116"/>
      <c r="Y24" s="110" t="str">
        <f t="shared" si="5"/>
        <v/>
      </c>
      <c r="Z24" s="116"/>
      <c r="AA24" s="110" t="str">
        <f t="shared" si="6"/>
        <v/>
      </c>
      <c r="AB24" s="116">
        <v>0.5</v>
      </c>
      <c r="AC24" s="110">
        <f>IF(AB24&gt;0,$J24*AB24,"")</f>
        <v>0.44999999999999996</v>
      </c>
      <c r="AD24" s="116"/>
      <c r="AE24" s="110" t="str">
        <f t="shared" si="8"/>
        <v/>
      </c>
      <c r="AF24" s="118"/>
      <c r="AG24" s="123" t="str">
        <f t="shared" si="9"/>
        <v/>
      </c>
      <c r="AH24" s="16"/>
      <c r="AI24" s="46" t="str">
        <f t="shared" si="10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1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>IF(N25&gt;0,$J25*N25,"")</f>
        <v/>
      </c>
      <c r="P25" s="116"/>
      <c r="Q25" s="110"/>
      <c r="R25" s="89">
        <v>0.3</v>
      </c>
      <c r="S25" s="88">
        <f>IF(R25&gt;0,$J25*R25,"")</f>
        <v>0.18</v>
      </c>
      <c r="T25" s="89">
        <v>0.3</v>
      </c>
      <c r="U25" s="88">
        <f t="shared" si="3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>IF(AB25&gt;0,$J25*AB25,"")</f>
        <v>0.18</v>
      </c>
      <c r="AD25" s="89">
        <v>0.1</v>
      </c>
      <c r="AE25" s="88">
        <f t="shared" si="8"/>
        <v>0.06</v>
      </c>
      <c r="AF25" s="118"/>
      <c r="AG25" s="123"/>
      <c r="AH25" s="16"/>
      <c r="AI25" s="46" t="str">
        <f t="shared" si="10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>IF(N28&gt;0,$J28*N28,"")</f>
        <v/>
      </c>
      <c r="P28" s="116"/>
      <c r="Q28" s="110" t="str">
        <f>IF(P28&gt;0,$J28*P28,"")</f>
        <v/>
      </c>
      <c r="R28" s="89"/>
      <c r="S28" s="88" t="str">
        <f t="shared" si="2"/>
        <v/>
      </c>
      <c r="T28" s="116"/>
      <c r="U28" s="110" t="str">
        <f t="shared" si="3"/>
        <v/>
      </c>
      <c r="V28" s="116">
        <v>0.5</v>
      </c>
      <c r="W28" s="110">
        <f t="shared" si="4"/>
        <v>0</v>
      </c>
      <c r="X28" s="116"/>
      <c r="Y28" s="110" t="str">
        <f t="shared" si="5"/>
        <v/>
      </c>
      <c r="Z28" s="116"/>
      <c r="AA28" s="110" t="str">
        <f t="shared" si="6"/>
        <v/>
      </c>
      <c r="AB28" s="116">
        <v>0.5</v>
      </c>
      <c r="AC28" s="110">
        <f t="shared" si="7"/>
        <v>0</v>
      </c>
      <c r="AD28" s="116"/>
      <c r="AE28" s="110" t="str">
        <f t="shared" si="8"/>
        <v/>
      </c>
      <c r="AF28" s="118"/>
      <c r="AG28" s="123" t="str">
        <f t="shared" si="9"/>
        <v/>
      </c>
      <c r="AH28" s="16"/>
      <c r="AI28" s="46" t="str">
        <f t="shared" ref="AI28:AI37" si="11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>H29*I29*$I$12</f>
        <v>0</v>
      </c>
      <c r="K29" s="16"/>
      <c r="M29" s="15"/>
      <c r="N29" s="118">
        <v>0.9</v>
      </c>
      <c r="O29" s="110">
        <f>IF(N29&gt;0,$J29*N29,"")</f>
        <v>0</v>
      </c>
      <c r="P29" s="116"/>
      <c r="Q29" s="110" t="str">
        <f>IF(P29&gt;0,$J29*P29,"")</f>
        <v/>
      </c>
      <c r="R29" s="89"/>
      <c r="S29" s="88" t="str">
        <f t="shared" si="2"/>
        <v/>
      </c>
      <c r="T29" s="116"/>
      <c r="U29" s="110" t="str">
        <f t="shared" si="3"/>
        <v/>
      </c>
      <c r="V29" s="116"/>
      <c r="W29" s="110" t="str">
        <f t="shared" si="4"/>
        <v/>
      </c>
      <c r="X29" s="116"/>
      <c r="Y29" s="110" t="str">
        <f t="shared" si="5"/>
        <v/>
      </c>
      <c r="Z29" s="116"/>
      <c r="AA29" s="110" t="str">
        <f t="shared" si="6"/>
        <v/>
      </c>
      <c r="AB29" s="116"/>
      <c r="AC29" s="110" t="str">
        <f t="shared" si="7"/>
        <v/>
      </c>
      <c r="AD29" s="116"/>
      <c r="AE29" s="110" t="str">
        <f t="shared" si="8"/>
        <v/>
      </c>
      <c r="AF29" s="118">
        <v>0.1</v>
      </c>
      <c r="AG29" s="123">
        <f t="shared" si="9"/>
        <v>0</v>
      </c>
      <c r="AH29" s="16"/>
      <c r="AI29" s="46" t="str">
        <f t="shared" si="11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>H30*I30*$I$12</f>
        <v>0</v>
      </c>
      <c r="K30" s="16"/>
      <c r="M30" s="15"/>
      <c r="N30" s="118">
        <v>0.9</v>
      </c>
      <c r="O30" s="110">
        <f>IF(N30&gt;0,$J30*N30,"")</f>
        <v>0</v>
      </c>
      <c r="P30" s="116"/>
      <c r="Q30" s="110" t="str">
        <f>IF(P30&gt;0,$J30*P30,"")</f>
        <v/>
      </c>
      <c r="R30" s="89"/>
      <c r="S30" s="88" t="str">
        <f t="shared" si="2"/>
        <v/>
      </c>
      <c r="T30" s="116"/>
      <c r="U30" s="110" t="str">
        <f t="shared" si="3"/>
        <v/>
      </c>
      <c r="V30" s="116"/>
      <c r="W30" s="110" t="str">
        <f t="shared" si="4"/>
        <v/>
      </c>
      <c r="X30" s="116"/>
      <c r="Y30" s="110" t="str">
        <f t="shared" si="5"/>
        <v/>
      </c>
      <c r="Z30" s="116"/>
      <c r="AA30" s="110" t="str">
        <f t="shared" si="6"/>
        <v/>
      </c>
      <c r="AB30" s="116"/>
      <c r="AC30" s="110" t="str">
        <f t="shared" si="7"/>
        <v/>
      </c>
      <c r="AD30" s="116"/>
      <c r="AE30" s="110" t="str">
        <f t="shared" si="8"/>
        <v/>
      </c>
      <c r="AF30" s="118">
        <v>0.1</v>
      </c>
      <c r="AG30" s="123">
        <f t="shared" si="9"/>
        <v>0</v>
      </c>
      <c r="AH30" s="16"/>
      <c r="AI30" s="46" t="str">
        <f t="shared" si="11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>IF(N31&gt;0,$J31*N31,"")</f>
        <v/>
      </c>
      <c r="P31" s="116"/>
      <c r="Q31" s="110" t="str">
        <f>IF(P31&gt;0,$J31*P31,"")</f>
        <v/>
      </c>
      <c r="R31" s="89"/>
      <c r="S31" s="88" t="str">
        <f t="shared" si="2"/>
        <v/>
      </c>
      <c r="T31" s="116"/>
      <c r="U31" s="110" t="str">
        <f t="shared" si="3"/>
        <v/>
      </c>
      <c r="V31" s="116"/>
      <c r="W31" s="110" t="str">
        <f t="shared" si="4"/>
        <v/>
      </c>
      <c r="X31" s="116"/>
      <c r="Y31" s="110" t="str">
        <f t="shared" si="5"/>
        <v/>
      </c>
      <c r="Z31" s="116"/>
      <c r="AA31" s="110" t="str">
        <f t="shared" si="6"/>
        <v/>
      </c>
      <c r="AB31" s="116"/>
      <c r="AC31" s="110" t="str">
        <f t="shared" si="7"/>
        <v/>
      </c>
      <c r="AD31" s="116"/>
      <c r="AE31" s="110" t="str">
        <f t="shared" si="8"/>
        <v/>
      </c>
      <c r="AF31" s="118"/>
      <c r="AG31" s="123" t="str">
        <f t="shared" si="9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12">(100/G33)*F33</f>
        <v>0</v>
      </c>
      <c r="I33" s="387">
        <v>7.0000000000000007E-2</v>
      </c>
      <c r="J33" s="388">
        <f t="shared" ref="J33:J38" si="13">H33*I33*$I$12</f>
        <v>0</v>
      </c>
      <c r="K33" s="16"/>
      <c r="M33" s="15"/>
      <c r="N33" s="118"/>
      <c r="O33" s="110" t="str">
        <f>IF(N33&gt;0,$J33*N33,"")</f>
        <v/>
      </c>
      <c r="P33" s="118"/>
      <c r="Q33" s="110" t="str">
        <f>IF(P33&gt;0,$J33*P33,"")</f>
        <v/>
      </c>
      <c r="R33" s="86"/>
      <c r="S33" s="88" t="str">
        <f t="shared" si="2"/>
        <v/>
      </c>
      <c r="T33" s="116">
        <v>0.4</v>
      </c>
      <c r="U33" s="110">
        <f t="shared" si="3"/>
        <v>0</v>
      </c>
      <c r="V33" s="116"/>
      <c r="W33" s="110" t="str">
        <f t="shared" si="4"/>
        <v/>
      </c>
      <c r="X33" s="116"/>
      <c r="Y33" s="110" t="str">
        <f t="shared" si="5"/>
        <v/>
      </c>
      <c r="Z33" s="116"/>
      <c r="AA33" s="110" t="str">
        <f t="shared" si="6"/>
        <v/>
      </c>
      <c r="AB33" s="116">
        <v>0.55000000000000004</v>
      </c>
      <c r="AC33" s="110">
        <f t="shared" si="7"/>
        <v>0</v>
      </c>
      <c r="AD33" s="116"/>
      <c r="AE33" s="110" t="str">
        <f t="shared" si="8"/>
        <v/>
      </c>
      <c r="AF33" s="116">
        <v>0.05</v>
      </c>
      <c r="AG33" s="110">
        <f t="shared" si="9"/>
        <v>0</v>
      </c>
      <c r="AH33" s="16"/>
      <c r="AI33" s="46" t="str">
        <f t="shared" si="11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12"/>
        <v>0</v>
      </c>
      <c r="I34" s="387">
        <v>0.09</v>
      </c>
      <c r="J34" s="388">
        <f t="shared" si="13"/>
        <v>0</v>
      </c>
      <c r="K34" s="16"/>
      <c r="M34" s="15"/>
      <c r="N34" s="118"/>
      <c r="O34" s="110" t="str">
        <f>IF(N34&gt;0,$J34*N34,"")</f>
        <v/>
      </c>
      <c r="P34" s="118"/>
      <c r="Q34" s="110" t="str">
        <f>IF(P34&gt;0,$J34*P34,"")</f>
        <v/>
      </c>
      <c r="R34" s="86"/>
      <c r="S34" s="88" t="str">
        <f t="shared" si="2"/>
        <v/>
      </c>
      <c r="T34" s="116">
        <v>0.5</v>
      </c>
      <c r="U34" s="110">
        <f t="shared" si="3"/>
        <v>0</v>
      </c>
      <c r="V34" s="116"/>
      <c r="W34" s="110" t="str">
        <f t="shared" si="4"/>
        <v/>
      </c>
      <c r="X34" s="116"/>
      <c r="Y34" s="110" t="str">
        <f t="shared" si="5"/>
        <v/>
      </c>
      <c r="Z34" s="116"/>
      <c r="AA34" s="110" t="str">
        <f t="shared" si="6"/>
        <v/>
      </c>
      <c r="AB34" s="116">
        <v>0.5</v>
      </c>
      <c r="AC34" s="110">
        <f t="shared" si="7"/>
        <v>0</v>
      </c>
      <c r="AD34" s="116"/>
      <c r="AE34" s="110" t="str">
        <f t="shared" si="8"/>
        <v/>
      </c>
      <c r="AF34" s="116"/>
      <c r="AG34" s="110" t="str">
        <f t="shared" si="9"/>
        <v/>
      </c>
      <c r="AH34" s="16"/>
      <c r="AI34" s="46" t="str">
        <f t="shared" si="11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12"/>
        <v>0</v>
      </c>
      <c r="I35" s="387">
        <v>7.0000000000000007E-2</v>
      </c>
      <c r="J35" s="388">
        <f t="shared" si="13"/>
        <v>0</v>
      </c>
      <c r="K35" s="16"/>
      <c r="M35" s="15"/>
      <c r="N35" s="118"/>
      <c r="O35" s="110" t="str">
        <f>IF(N35&gt;0,$J35*N35,"")</f>
        <v/>
      </c>
      <c r="P35" s="118"/>
      <c r="Q35" s="110" t="str">
        <f>IF(P35&gt;0,$J35*P35,"")</f>
        <v/>
      </c>
      <c r="R35" s="86"/>
      <c r="S35" s="88" t="str">
        <f t="shared" si="2"/>
        <v/>
      </c>
      <c r="T35" s="116">
        <v>0.5</v>
      </c>
      <c r="U35" s="110">
        <f t="shared" si="3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7"/>
        <v>0</v>
      </c>
      <c r="AD35" s="116"/>
      <c r="AE35" s="110" t="str">
        <f t="shared" si="8"/>
        <v/>
      </c>
      <c r="AF35" s="116"/>
      <c r="AG35" s="110" t="str">
        <f t="shared" si="9"/>
        <v/>
      </c>
      <c r="AH35" s="16"/>
      <c r="AI35" s="46" t="str">
        <f t="shared" si="11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12"/>
        <v>0</v>
      </c>
      <c r="I36" s="387">
        <v>0.02</v>
      </c>
      <c r="J36" s="388">
        <f t="shared" si="13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3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11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12"/>
        <v>60</v>
      </c>
      <c r="I37" s="387">
        <v>0.08</v>
      </c>
      <c r="J37" s="388">
        <f t="shared" si="13"/>
        <v>2.88</v>
      </c>
      <c r="K37" s="16"/>
      <c r="M37" s="15"/>
      <c r="N37" s="118"/>
      <c r="O37" s="110" t="str">
        <f>IF(N37&gt;0,$J37*N37,"")</f>
        <v/>
      </c>
      <c r="P37" s="116"/>
      <c r="Q37" s="110" t="str">
        <f>IF(P37&gt;0,$J37*P37,"")</f>
        <v/>
      </c>
      <c r="R37" s="89"/>
      <c r="S37" s="88" t="str">
        <f t="shared" si="2"/>
        <v/>
      </c>
      <c r="T37" s="116"/>
      <c r="U37" s="110" t="str">
        <f t="shared" si="3"/>
        <v/>
      </c>
      <c r="V37" s="116">
        <v>0.2</v>
      </c>
      <c r="W37" s="110">
        <f t="shared" si="4"/>
        <v>0.57599999999999996</v>
      </c>
      <c r="X37" s="116">
        <v>0.2</v>
      </c>
      <c r="Y37" s="110">
        <f t="shared" si="5"/>
        <v>0.57599999999999996</v>
      </c>
      <c r="Z37" s="116">
        <v>0.2</v>
      </c>
      <c r="AA37" s="110">
        <f t="shared" si="6"/>
        <v>0.57599999999999996</v>
      </c>
      <c r="AB37" s="116">
        <v>0.4</v>
      </c>
      <c r="AC37" s="110">
        <f t="shared" si="7"/>
        <v>1.1519999999999999</v>
      </c>
      <c r="AD37" s="116"/>
      <c r="AE37" s="110" t="str">
        <f t="shared" si="8"/>
        <v/>
      </c>
      <c r="AF37" s="116"/>
      <c r="AG37" s="110" t="str">
        <f t="shared" si="9"/>
        <v/>
      </c>
      <c r="AH37" s="16"/>
      <c r="AI37" s="46" t="str">
        <f t="shared" si="11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12"/>
        <v>0</v>
      </c>
      <c r="I38" s="386">
        <v>0.04</v>
      </c>
      <c r="J38" s="389">
        <f t="shared" si="13"/>
        <v>0</v>
      </c>
      <c r="K38" s="16"/>
      <c r="M38" s="15"/>
      <c r="N38" s="118"/>
      <c r="O38" s="110" t="str">
        <f>IF(N38&gt;0,$J38*N38,"")</f>
        <v/>
      </c>
      <c r="P38" s="116"/>
      <c r="Q38" s="110" t="str">
        <f>IF(P38&gt;0,$J38*P38,"")</f>
        <v/>
      </c>
      <c r="R38" s="89"/>
      <c r="S38" s="88" t="str">
        <f t="shared" si="2"/>
        <v/>
      </c>
      <c r="T38" s="116">
        <v>0.5</v>
      </c>
      <c r="U38" s="110">
        <f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7"/>
        <v>0</v>
      </c>
      <c r="AD38" s="116"/>
      <c r="AE38" s="110" t="str">
        <f t="shared" si="8"/>
        <v/>
      </c>
      <c r="AF38" s="116"/>
      <c r="AG38" s="110" t="str">
        <f t="shared" si="9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>IF(N39&gt;0,$J39*N39,"")</f>
        <v/>
      </c>
      <c r="P39" s="119"/>
      <c r="Q39" s="112" t="str">
        <f>IF(P39&gt;0,$J39*P39,"")</f>
        <v/>
      </c>
      <c r="R39" s="91"/>
      <c r="S39" s="106" t="str">
        <f t="shared" si="2"/>
        <v/>
      </c>
      <c r="T39" s="122"/>
      <c r="U39" s="112" t="str">
        <f t="shared" si="3"/>
        <v/>
      </c>
      <c r="V39" s="122"/>
      <c r="W39" s="112" t="str">
        <f t="shared" si="4"/>
        <v/>
      </c>
      <c r="X39" s="122"/>
      <c r="Y39" s="112" t="str">
        <f t="shared" si="5"/>
        <v/>
      </c>
      <c r="Z39" s="122"/>
      <c r="AA39" s="112" t="str">
        <f t="shared" si="6"/>
        <v/>
      </c>
      <c r="AB39" s="122"/>
      <c r="AC39" s="112" t="str">
        <f t="shared" si="7"/>
        <v/>
      </c>
      <c r="AD39" s="122"/>
      <c r="AE39" s="124" t="str">
        <f t="shared" si="8"/>
        <v/>
      </c>
      <c r="AF39" s="119"/>
      <c r="AG39" s="124" t="str">
        <f t="shared" si="9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7.4</v>
      </c>
      <c r="K43" s="12"/>
      <c r="L43" s="85"/>
      <c r="M43" s="11"/>
      <c r="N43" s="113"/>
      <c r="O43" s="125" t="str">
        <f>IF(N43&gt;0,$J43*N43,"")</f>
        <v/>
      </c>
      <c r="P43" s="113"/>
      <c r="Q43" s="125" t="str">
        <f>IF(P43&gt;0,$J43*P43,"")</f>
        <v/>
      </c>
      <c r="R43" s="113"/>
      <c r="S43" s="125" t="str">
        <f t="shared" si="2"/>
        <v/>
      </c>
      <c r="T43" s="113"/>
      <c r="U43" s="125" t="str">
        <f t="shared" si="3"/>
        <v/>
      </c>
      <c r="V43" s="113"/>
      <c r="W43" s="125" t="str">
        <f t="shared" si="4"/>
        <v/>
      </c>
      <c r="X43" s="113"/>
      <c r="Y43" s="125" t="str">
        <f t="shared" si="5"/>
        <v/>
      </c>
      <c r="Z43" s="113"/>
      <c r="AA43" s="125" t="str">
        <f t="shared" si="6"/>
        <v/>
      </c>
      <c r="AB43" s="113"/>
      <c r="AC43" s="125" t="str">
        <f t="shared" si="7"/>
        <v/>
      </c>
      <c r="AD43" s="104"/>
      <c r="AE43" s="125" t="str">
        <f t="shared" si="8"/>
        <v/>
      </c>
      <c r="AF43" s="113"/>
      <c r="AG43" s="125" t="str">
        <f t="shared" si="9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>IF(N45&gt;0,$J45*N45,"")</f>
        <v/>
      </c>
      <c r="P45" s="118">
        <v>0.1</v>
      </c>
      <c r="Q45" s="110">
        <f>IF(P45&gt;0,$J45*P45,"")</f>
        <v>0</v>
      </c>
      <c r="R45" s="118"/>
      <c r="S45" s="123" t="str">
        <f t="shared" si="2"/>
        <v/>
      </c>
      <c r="T45" s="118"/>
      <c r="U45" s="123" t="str">
        <f t="shared" si="3"/>
        <v/>
      </c>
      <c r="V45" s="118"/>
      <c r="W45" s="123" t="str">
        <f t="shared" si="4"/>
        <v/>
      </c>
      <c r="X45" s="118"/>
      <c r="Y45" s="123" t="str">
        <f t="shared" si="5"/>
        <v/>
      </c>
      <c r="Z45" s="118">
        <v>0.7</v>
      </c>
      <c r="AA45" s="123">
        <f t="shared" si="6"/>
        <v>0</v>
      </c>
      <c r="AB45" s="118">
        <v>0.2</v>
      </c>
      <c r="AC45" s="123">
        <f t="shared" si="7"/>
        <v>0</v>
      </c>
      <c r="AD45" s="86"/>
      <c r="AE45" s="123" t="str">
        <f t="shared" si="8"/>
        <v/>
      </c>
      <c r="AF45" s="118"/>
      <c r="AG45" s="123" t="str">
        <f t="shared" si="9"/>
        <v/>
      </c>
      <c r="AH45" s="16"/>
      <c r="AI45" s="46" t="str">
        <f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>IF(N46&gt;0,$J46*N46,"")</f>
        <v/>
      </c>
      <c r="P46" s="118">
        <v>0.1</v>
      </c>
      <c r="Q46" s="110">
        <f>IF(P46&gt;0,$J46*P46,"")</f>
        <v>0</v>
      </c>
      <c r="R46" s="118"/>
      <c r="S46" s="123" t="str">
        <f t="shared" si="2"/>
        <v/>
      </c>
      <c r="T46" s="118"/>
      <c r="U46" s="123" t="str">
        <f t="shared" si="3"/>
        <v/>
      </c>
      <c r="V46" s="118"/>
      <c r="W46" s="123" t="str">
        <f t="shared" si="4"/>
        <v/>
      </c>
      <c r="X46" s="118"/>
      <c r="Y46" s="123" t="str">
        <f t="shared" si="5"/>
        <v/>
      </c>
      <c r="Z46" s="118">
        <v>0.7</v>
      </c>
      <c r="AA46" s="123">
        <f t="shared" si="6"/>
        <v>0</v>
      </c>
      <c r="AB46" s="118">
        <v>0.2</v>
      </c>
      <c r="AC46" s="123">
        <f t="shared" si="7"/>
        <v>0</v>
      </c>
      <c r="AD46" s="86"/>
      <c r="AE46" s="123" t="str">
        <f t="shared" si="8"/>
        <v/>
      </c>
      <c r="AF46" s="118"/>
      <c r="AG46" s="123" t="str">
        <f t="shared" si="9"/>
        <v/>
      </c>
      <c r="AH46" s="16"/>
      <c r="AI46" s="46" t="str">
        <f>IF($N46+$P46+$R46+$T46+$V46+$X46+$Z46+$AB46+$AD46+$AF46&lt;&gt;1,"chyba - součet vah není 100%","")</f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IF(E49='kritéria - společenské zájmy'!B19,'kritéria - společenské zájmy'!C19,IF(E49='kritéria - společenské zájmy'!B20,'kritéria - společenské zájmy'!C20,IF(E49='kritéria - společenské zájmy'!B21,'kritéria - společenské zájmy'!C21,IF(E49='kritéria - společenské zájmy'!B22,'kritéria - společenské zájmy'!C22,"upravte pasport"))))</f>
        <v>1</v>
      </c>
      <c r="G49" s="185">
        <v>3</v>
      </c>
      <c r="H49" s="186">
        <f>(100/G49)*F49</f>
        <v>33.333333333333336</v>
      </c>
      <c r="I49" s="187">
        <v>0.05</v>
      </c>
      <c r="J49" s="188">
        <f>H49*I49*$I$43</f>
        <v>0.66666666666666685</v>
      </c>
      <c r="K49" s="34"/>
      <c r="L49" s="189"/>
      <c r="M49" s="15"/>
      <c r="N49" s="118"/>
      <c r="O49" s="110" t="str">
        <f>IF(N49&gt;0,$J49*N49,"")</f>
        <v/>
      </c>
      <c r="P49" s="118">
        <v>0.1</v>
      </c>
      <c r="Q49" s="110">
        <f>IF(P49&gt;0,$J49*P49,"")</f>
        <v>6.6666666666666693E-2</v>
      </c>
      <c r="R49" s="118"/>
      <c r="S49" s="123" t="str">
        <f t="shared" si="2"/>
        <v/>
      </c>
      <c r="T49" s="118"/>
      <c r="U49" s="123" t="str">
        <f t="shared" si="3"/>
        <v/>
      </c>
      <c r="V49" s="118"/>
      <c r="W49" s="123" t="str">
        <f t="shared" si="4"/>
        <v/>
      </c>
      <c r="X49" s="118"/>
      <c r="Y49" s="123" t="str">
        <f t="shared" si="5"/>
        <v/>
      </c>
      <c r="Z49" s="118">
        <v>0.7</v>
      </c>
      <c r="AA49" s="123">
        <f t="shared" si="6"/>
        <v>0.46666666666666679</v>
      </c>
      <c r="AB49" s="118">
        <v>0.2</v>
      </c>
      <c r="AC49" s="123">
        <f t="shared" si="7"/>
        <v>0.13333333333333339</v>
      </c>
      <c r="AD49" s="86"/>
      <c r="AE49" s="123" t="str">
        <f t="shared" si="8"/>
        <v/>
      </c>
      <c r="AF49" s="118"/>
      <c r="AG49" s="123" t="str">
        <f t="shared" si="9"/>
        <v/>
      </c>
      <c r="AH49" s="16"/>
      <c r="AI49" s="46" t="str">
        <f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IF(E50='kritéria - společenské zájmy'!B25,'kritéria - společenské zájmy'!C25,IF(E50='kritéria - společenské zájmy'!B26,'kritéria - společenské zájmy'!C26,IF(E50='kritéria - společenské zájmy'!B27,'kritéria - společenské zájmy'!C27,IF(E50='kritéria - společenské zájmy'!B28,'kritéria - společenské zájmy'!C28,"upravte pasport"))))</f>
        <v>3</v>
      </c>
      <c r="G50" s="8">
        <v>3</v>
      </c>
      <c r="H50" s="68">
        <f>(100/G50)*F50</f>
        <v>100</v>
      </c>
      <c r="I50" s="153">
        <v>0.04</v>
      </c>
      <c r="J50" s="28">
        <f>H50*I50*$I$43</f>
        <v>1.6</v>
      </c>
      <c r="K50" s="34"/>
      <c r="M50" s="15"/>
      <c r="N50" s="118"/>
      <c r="O50" s="110" t="str">
        <f>IF(N50&gt;0,$J50*N50,"")</f>
        <v/>
      </c>
      <c r="P50" s="118">
        <v>0.1</v>
      </c>
      <c r="Q50" s="110">
        <f>IF(P50&gt;0,$J50*P50,"")</f>
        <v>0.16000000000000003</v>
      </c>
      <c r="R50" s="118"/>
      <c r="S50" s="123" t="str">
        <f t="shared" si="2"/>
        <v/>
      </c>
      <c r="T50" s="118"/>
      <c r="U50" s="123" t="str">
        <f t="shared" si="3"/>
        <v/>
      </c>
      <c r="V50" s="118"/>
      <c r="W50" s="123" t="str">
        <f t="shared" si="4"/>
        <v/>
      </c>
      <c r="X50" s="118"/>
      <c r="Y50" s="123" t="str">
        <f t="shared" si="5"/>
        <v/>
      </c>
      <c r="Z50" s="118">
        <v>0.7</v>
      </c>
      <c r="AA50" s="123">
        <f t="shared" si="6"/>
        <v>1.1199999999999999</v>
      </c>
      <c r="AB50" s="118">
        <v>0.2</v>
      </c>
      <c r="AC50" s="123">
        <f t="shared" si="7"/>
        <v>0.32000000000000006</v>
      </c>
      <c r="AD50" s="86"/>
      <c r="AE50" s="123" t="str">
        <f t="shared" si="8"/>
        <v/>
      </c>
      <c r="AF50" s="118"/>
      <c r="AG50" s="123" t="str">
        <f t="shared" si="9"/>
        <v/>
      </c>
      <c r="AH50" s="16"/>
      <c r="AI50" s="46" t="str">
        <f>IF($N50+$P50+$R50+$T50+$V50+$X50+$Z50+$AB50+$AD50+$AF50&lt;&gt;1,"chyba - součet vah není 100%","")</f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>(100/G51)*F51</f>
        <v>100</v>
      </c>
      <c r="I51" s="153">
        <v>0.01</v>
      </c>
      <c r="J51" s="28">
        <f>H51*I51*$I$43</f>
        <v>0.4</v>
      </c>
      <c r="K51" s="34"/>
      <c r="M51" s="15"/>
      <c r="N51" s="118"/>
      <c r="O51" s="110" t="str">
        <f>IF(N51&gt;0,$J51*N51,"")</f>
        <v/>
      </c>
      <c r="P51" s="118">
        <v>0.1</v>
      </c>
      <c r="Q51" s="110">
        <f>IF(P51&gt;0,$J51*P51,"")</f>
        <v>4.0000000000000008E-2</v>
      </c>
      <c r="R51" s="118"/>
      <c r="S51" s="123" t="str">
        <f t="shared" si="2"/>
        <v/>
      </c>
      <c r="T51" s="118"/>
      <c r="U51" s="123" t="str">
        <f t="shared" si="3"/>
        <v/>
      </c>
      <c r="V51" s="118"/>
      <c r="W51" s="123" t="str">
        <f t="shared" si="4"/>
        <v/>
      </c>
      <c r="X51" s="118"/>
      <c r="Y51" s="123" t="str">
        <f t="shared" si="5"/>
        <v/>
      </c>
      <c r="Z51" s="118">
        <v>0.7</v>
      </c>
      <c r="AA51" s="123">
        <f t="shared" si="6"/>
        <v>0.27999999999999997</v>
      </c>
      <c r="AB51" s="118">
        <v>0.2</v>
      </c>
      <c r="AC51" s="123">
        <f t="shared" si="7"/>
        <v>8.0000000000000016E-2</v>
      </c>
      <c r="AD51" s="86"/>
      <c r="AE51" s="123" t="str">
        <f t="shared" si="8"/>
        <v/>
      </c>
      <c r="AF51" s="118"/>
      <c r="AG51" s="123" t="str">
        <f t="shared" si="9"/>
        <v/>
      </c>
      <c r="AH51" s="16"/>
      <c r="AI51" s="46" t="str">
        <f>IF($N51+$P51+$R51+$T51+$V51+$X51+$Z51+$AB51+$AD51+$AF51&lt;&gt;1,"chyba - součet vah není 100%","")</f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>(100/G52)*F52</f>
        <v>0</v>
      </c>
      <c r="I52" s="153">
        <v>0.02</v>
      </c>
      <c r="J52" s="28">
        <f>H52*I52*$I$43</f>
        <v>0</v>
      </c>
      <c r="K52" s="34"/>
      <c r="M52" s="15"/>
      <c r="N52" s="118"/>
      <c r="O52" s="110" t="str">
        <f>IF(N52&gt;0,$J52*N52,"")</f>
        <v/>
      </c>
      <c r="P52" s="118">
        <v>0.1</v>
      </c>
      <c r="Q52" s="110">
        <f>IF(P52&gt;0,$J52*P52,"")</f>
        <v>0</v>
      </c>
      <c r="R52" s="118"/>
      <c r="S52" s="123" t="str">
        <f t="shared" si="2"/>
        <v/>
      </c>
      <c r="T52" s="118"/>
      <c r="U52" s="123" t="str">
        <f t="shared" si="3"/>
        <v/>
      </c>
      <c r="V52" s="118"/>
      <c r="W52" s="123" t="str">
        <f t="shared" si="4"/>
        <v/>
      </c>
      <c r="X52" s="118"/>
      <c r="Y52" s="123" t="str">
        <f t="shared" si="5"/>
        <v/>
      </c>
      <c r="Z52" s="118">
        <v>0.7</v>
      </c>
      <c r="AA52" s="123">
        <f t="shared" si="6"/>
        <v>0</v>
      </c>
      <c r="AB52" s="118">
        <v>0.2</v>
      </c>
      <c r="AC52" s="123">
        <f t="shared" si="7"/>
        <v>0</v>
      </c>
      <c r="AD52" s="86"/>
      <c r="AE52" s="123" t="str">
        <f t="shared" si="8"/>
        <v/>
      </c>
      <c r="AF52" s="118"/>
      <c r="AG52" s="123" t="str">
        <f t="shared" si="9"/>
        <v/>
      </c>
      <c r="AH52" s="16"/>
      <c r="AI52" s="46" t="str">
        <f>IF($N52+$P52+$R52+$T52+$V52+$X52+$Z52+$AB52+$AD52+$AF52&lt;&gt;1,"chyba - součet vah není 100%","")</f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>(100/G53)*F53</f>
        <v>0</v>
      </c>
      <c r="I53" s="154">
        <v>0.01</v>
      </c>
      <c r="J53" s="30">
        <f>H53*I53*$I$43</f>
        <v>0</v>
      </c>
      <c r="K53" s="34"/>
      <c r="M53" s="15"/>
      <c r="N53" s="118"/>
      <c r="O53" s="110" t="str">
        <f>IF(N53&gt;0,$J53*N53,"")</f>
        <v/>
      </c>
      <c r="P53" s="118">
        <v>0.1</v>
      </c>
      <c r="Q53" s="110">
        <f>IF(P53&gt;0,$J53*P53,"")</f>
        <v>0</v>
      </c>
      <c r="R53" s="118"/>
      <c r="S53" s="123" t="str">
        <f t="shared" si="2"/>
        <v/>
      </c>
      <c r="T53" s="118"/>
      <c r="U53" s="123" t="str">
        <f t="shared" si="3"/>
        <v/>
      </c>
      <c r="V53" s="118"/>
      <c r="W53" s="123" t="str">
        <f t="shared" si="4"/>
        <v/>
      </c>
      <c r="X53" s="118"/>
      <c r="Y53" s="123" t="str">
        <f t="shared" si="5"/>
        <v/>
      </c>
      <c r="Z53" s="118">
        <v>0.7</v>
      </c>
      <c r="AA53" s="123">
        <f t="shared" si="6"/>
        <v>0</v>
      </c>
      <c r="AB53" s="118">
        <v>0.2</v>
      </c>
      <c r="AC53" s="123">
        <f t="shared" si="7"/>
        <v>0</v>
      </c>
      <c r="AD53" s="86"/>
      <c r="AE53" s="123" t="str">
        <f t="shared" si="8"/>
        <v/>
      </c>
      <c r="AF53" s="118"/>
      <c r="AG53" s="123" t="str">
        <f t="shared" si="9"/>
        <v/>
      </c>
      <c r="AH53" s="16"/>
      <c r="AI53" s="46" t="str">
        <f>IF($N53+$P53+$R53+$T53+$V53+$X53+$Z53+$AB53+$AD53+$AF53&lt;&gt;1,"chyba - součet vah není 100%","")</f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>(100/G56)*F56</f>
        <v>0</v>
      </c>
      <c r="I56" s="153">
        <v>0.04</v>
      </c>
      <c r="J56" s="28">
        <f>H56*I56*$I$43</f>
        <v>0</v>
      </c>
      <c r="K56" s="34"/>
      <c r="M56" s="15"/>
      <c r="N56" s="118"/>
      <c r="O56" s="110" t="str">
        <f>IF(N56&gt;0,$J56*N56,"")</f>
        <v/>
      </c>
      <c r="P56" s="118">
        <v>0.1</v>
      </c>
      <c r="Q56" s="110">
        <f>IF(P56&gt;0,$J56*P56,"")</f>
        <v>0</v>
      </c>
      <c r="R56" s="118"/>
      <c r="S56" s="123" t="str">
        <f t="shared" si="2"/>
        <v/>
      </c>
      <c r="T56" s="118"/>
      <c r="U56" s="123" t="str">
        <f t="shared" si="3"/>
        <v/>
      </c>
      <c r="V56" s="118"/>
      <c r="W56" s="123" t="str">
        <f t="shared" si="4"/>
        <v/>
      </c>
      <c r="X56" s="118">
        <v>0.7</v>
      </c>
      <c r="Y56" s="123">
        <f t="shared" si="5"/>
        <v>0</v>
      </c>
      <c r="Z56" s="118"/>
      <c r="AA56" s="123" t="str">
        <f t="shared" si="6"/>
        <v/>
      </c>
      <c r="AB56" s="118">
        <v>0.2</v>
      </c>
      <c r="AC56" s="123">
        <f t="shared" si="7"/>
        <v>0</v>
      </c>
      <c r="AD56" s="86"/>
      <c r="AE56" s="123" t="str">
        <f t="shared" si="8"/>
        <v/>
      </c>
      <c r="AF56" s="118"/>
      <c r="AG56" s="123" t="str">
        <f t="shared" si="9"/>
        <v/>
      </c>
      <c r="AH56" s="16"/>
      <c r="AI56" s="46" t="str">
        <f t="shared" ref="AI56:AI85" si="14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>(100/G57)*F57</f>
        <v>0</v>
      </c>
      <c r="I57" s="153">
        <v>0.03</v>
      </c>
      <c r="J57" s="28">
        <f>H57*I57*$I$43</f>
        <v>0</v>
      </c>
      <c r="K57" s="34"/>
      <c r="M57" s="15"/>
      <c r="N57" s="118"/>
      <c r="O57" s="110" t="str">
        <f>IF(N57&gt;0,$J57*N57,"")</f>
        <v/>
      </c>
      <c r="P57" s="118">
        <v>0.1</v>
      </c>
      <c r="Q57" s="110">
        <f>IF(P57&gt;0,$J57*P57,"")</f>
        <v>0</v>
      </c>
      <c r="R57" s="118"/>
      <c r="S57" s="123" t="str">
        <f t="shared" si="2"/>
        <v/>
      </c>
      <c r="T57" s="118"/>
      <c r="U57" s="123" t="str">
        <f t="shared" si="3"/>
        <v/>
      </c>
      <c r="V57" s="118"/>
      <c r="W57" s="123" t="str">
        <f t="shared" si="4"/>
        <v/>
      </c>
      <c r="X57" s="118">
        <v>0.7</v>
      </c>
      <c r="Y57" s="123">
        <f t="shared" si="5"/>
        <v>0</v>
      </c>
      <c r="Z57" s="118"/>
      <c r="AA57" s="123" t="str">
        <f t="shared" si="6"/>
        <v/>
      </c>
      <c r="AB57" s="118">
        <v>0.2</v>
      </c>
      <c r="AC57" s="123">
        <f t="shared" si="7"/>
        <v>0</v>
      </c>
      <c r="AD57" s="86"/>
      <c r="AE57" s="123" t="str">
        <f t="shared" si="8"/>
        <v/>
      </c>
      <c r="AF57" s="118"/>
      <c r="AG57" s="123" t="str">
        <f t="shared" si="9"/>
        <v/>
      </c>
      <c r="AH57" s="16"/>
      <c r="AI57" s="46" t="str">
        <f t="shared" si="14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>(100/G58)*F58</f>
        <v>0</v>
      </c>
      <c r="I58" s="154">
        <v>0.09</v>
      </c>
      <c r="J58" s="30">
        <f>H58*I58*$I$43</f>
        <v>0</v>
      </c>
      <c r="K58" s="34"/>
      <c r="M58" s="15"/>
      <c r="N58" s="118"/>
      <c r="O58" s="110" t="str">
        <f>IF(N58&gt;0,$J58*N58,"")</f>
        <v/>
      </c>
      <c r="P58" s="118">
        <v>0.1</v>
      </c>
      <c r="Q58" s="110">
        <f>IF(P58&gt;0,$J58*P58,"")</f>
        <v>0</v>
      </c>
      <c r="R58" s="118"/>
      <c r="S58" s="123" t="str">
        <f t="shared" si="2"/>
        <v/>
      </c>
      <c r="T58" s="118"/>
      <c r="U58" s="123" t="str">
        <f t="shared" si="3"/>
        <v/>
      </c>
      <c r="V58" s="118"/>
      <c r="W58" s="123" t="str">
        <f t="shared" si="4"/>
        <v/>
      </c>
      <c r="X58" s="118">
        <v>0.7</v>
      </c>
      <c r="Y58" s="123">
        <f t="shared" si="5"/>
        <v>0</v>
      </c>
      <c r="Z58" s="118"/>
      <c r="AA58" s="123" t="str">
        <f t="shared" si="6"/>
        <v/>
      </c>
      <c r="AB58" s="118">
        <v>0.2</v>
      </c>
      <c r="AC58" s="123">
        <f t="shared" si="7"/>
        <v>0</v>
      </c>
      <c r="AD58" s="86"/>
      <c r="AE58" s="123" t="str">
        <f t="shared" si="8"/>
        <v/>
      </c>
      <c r="AF58" s="118"/>
      <c r="AG58" s="123" t="str">
        <f t="shared" si="9"/>
        <v/>
      </c>
      <c r="AH58" s="16"/>
      <c r="AI58" s="46" t="str">
        <f t="shared" si="14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15">IF(N61&gt;0,$J61*N61,"")</f>
        <v/>
      </c>
      <c r="P61" s="118">
        <v>0.15</v>
      </c>
      <c r="Q61" s="110">
        <f>IF(P61&gt;0,$J61*P61,"")</f>
        <v>0.15</v>
      </c>
      <c r="R61" s="118"/>
      <c r="S61" s="123" t="str">
        <f t="shared" si="2"/>
        <v/>
      </c>
      <c r="T61" s="118"/>
      <c r="U61" s="123" t="str">
        <f t="shared" si="3"/>
        <v/>
      </c>
      <c r="V61" s="118"/>
      <c r="W61" s="123" t="str">
        <f t="shared" si="4"/>
        <v/>
      </c>
      <c r="X61" s="118">
        <v>0.65</v>
      </c>
      <c r="Y61" s="123">
        <f t="shared" si="5"/>
        <v>0.65</v>
      </c>
      <c r="Z61" s="118"/>
      <c r="AA61" s="123" t="str">
        <f t="shared" si="6"/>
        <v/>
      </c>
      <c r="AB61" s="118">
        <v>0.2</v>
      </c>
      <c r="AC61" s="123">
        <f t="shared" si="7"/>
        <v>0.2</v>
      </c>
      <c r="AD61" s="86"/>
      <c r="AE61" s="123" t="str">
        <f t="shared" si="8"/>
        <v/>
      </c>
      <c r="AF61" s="118"/>
      <c r="AG61" s="123" t="str">
        <f t="shared" si="9"/>
        <v/>
      </c>
      <c r="AH61" s="16"/>
      <c r="AI61" s="46" t="str">
        <f t="shared" si="14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>(100/G62)*F62</f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15"/>
        <v/>
      </c>
      <c r="P62" s="118">
        <v>0.15</v>
      </c>
      <c r="Q62" s="110">
        <f>IF(P62&gt;0,$J62*P62,"")</f>
        <v>0</v>
      </c>
      <c r="R62" s="118"/>
      <c r="S62" s="123" t="str">
        <f t="shared" ref="S62:S85" si="16">IF(R62&gt;0,$J62*R62,"")</f>
        <v/>
      </c>
      <c r="T62" s="118"/>
      <c r="U62" s="123" t="str">
        <f t="shared" ref="U62:U85" si="17">IF(T62&gt;0,$J62*T62,"")</f>
        <v/>
      </c>
      <c r="V62" s="118"/>
      <c r="W62" s="123" t="str">
        <f t="shared" ref="W62:W85" si="18">IF(V62&gt;0,$J62*V62,"")</f>
        <v/>
      </c>
      <c r="X62" s="118">
        <v>0.65</v>
      </c>
      <c r="Y62" s="123">
        <f t="shared" ref="Y62:Y85" si="19">IF(X62&gt;0,$J62*X62,"")</f>
        <v>0</v>
      </c>
      <c r="Z62" s="118"/>
      <c r="AA62" s="123" t="str">
        <f t="shared" ref="AA62:AA85" si="20">IF(Z62&gt;0,$J62*Z62,"")</f>
        <v/>
      </c>
      <c r="AB62" s="118">
        <v>0.2</v>
      </c>
      <c r="AC62" s="123">
        <f t="shared" ref="AC62:AC85" si="21">IF(AB62&gt;0,$J62*AB62,"")</f>
        <v>0</v>
      </c>
      <c r="AD62" s="86"/>
      <c r="AE62" s="123" t="str">
        <f t="shared" ref="AE62:AE85" si="22">IF(AD62&gt;0,$J62*AD62,"")</f>
        <v/>
      </c>
      <c r="AF62" s="118"/>
      <c r="AG62" s="123" t="str">
        <f t="shared" ref="AG62:AG85" si="23">IF(AF62&gt;0,$J62*AF62,"")</f>
        <v/>
      </c>
      <c r="AH62" s="16"/>
      <c r="AI62" s="46" t="str">
        <f t="shared" si="14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>(100/G65)*F65</f>
        <v>0</v>
      </c>
      <c r="I65" s="153">
        <v>0.08</v>
      </c>
      <c r="J65" s="28">
        <f>H65*I65*$I$43</f>
        <v>0</v>
      </c>
      <c r="K65" s="34"/>
      <c r="L65" s="189"/>
      <c r="M65" s="15"/>
      <c r="N65" s="118"/>
      <c r="O65" s="110" t="str">
        <f t="shared" si="15"/>
        <v/>
      </c>
      <c r="P65" s="118">
        <v>0.2</v>
      </c>
      <c r="Q65" s="110">
        <f>IF(P65&gt;0,$J65*P65,"")</f>
        <v>0</v>
      </c>
      <c r="R65" s="118"/>
      <c r="S65" s="123" t="str">
        <f t="shared" si="16"/>
        <v/>
      </c>
      <c r="T65" s="118"/>
      <c r="U65" s="123" t="str">
        <f t="shared" si="17"/>
        <v/>
      </c>
      <c r="V65" s="118"/>
      <c r="W65" s="123" t="str">
        <f t="shared" si="18"/>
        <v/>
      </c>
      <c r="X65" s="118">
        <v>0.6</v>
      </c>
      <c r="Y65" s="123">
        <f t="shared" si="19"/>
        <v>0</v>
      </c>
      <c r="Z65" s="118"/>
      <c r="AA65" s="123" t="str">
        <f t="shared" si="20"/>
        <v/>
      </c>
      <c r="AB65" s="118">
        <v>0.2</v>
      </c>
      <c r="AC65" s="123">
        <f t="shared" si="21"/>
        <v>0</v>
      </c>
      <c r="AD65" s="86"/>
      <c r="AE65" s="123" t="str">
        <f t="shared" si="22"/>
        <v/>
      </c>
      <c r="AF65" s="118"/>
      <c r="AG65" s="123" t="str">
        <f t="shared" si="23"/>
        <v/>
      </c>
      <c r="AH65" s="16"/>
      <c r="AI65" s="46" t="str">
        <f t="shared" si="14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>(100/G66)*F66</f>
        <v>0</v>
      </c>
      <c r="I66" s="153">
        <v>7.0000000000000007E-2</v>
      </c>
      <c r="J66" s="28">
        <f>H66*I66*$I$43</f>
        <v>0</v>
      </c>
      <c r="K66" s="34"/>
      <c r="M66" s="15"/>
      <c r="N66" s="118"/>
      <c r="O66" s="110" t="str">
        <f t="shared" si="15"/>
        <v/>
      </c>
      <c r="P66" s="118">
        <v>0.2</v>
      </c>
      <c r="Q66" s="110">
        <f>IF(P66&gt;0,$J66*P66,"")</f>
        <v>0</v>
      </c>
      <c r="R66" s="118"/>
      <c r="S66" s="123" t="str">
        <f t="shared" si="16"/>
        <v/>
      </c>
      <c r="T66" s="118"/>
      <c r="U66" s="123" t="str">
        <f t="shared" si="17"/>
        <v/>
      </c>
      <c r="V66" s="118"/>
      <c r="W66" s="123" t="str">
        <f t="shared" si="18"/>
        <v/>
      </c>
      <c r="X66" s="118">
        <v>0.6</v>
      </c>
      <c r="Y66" s="123">
        <f t="shared" si="19"/>
        <v>0</v>
      </c>
      <c r="Z66" s="118"/>
      <c r="AA66" s="123" t="str">
        <f t="shared" si="20"/>
        <v/>
      </c>
      <c r="AB66" s="118">
        <v>0.2</v>
      </c>
      <c r="AC66" s="123">
        <f t="shared" si="21"/>
        <v>0</v>
      </c>
      <c r="AD66" s="86"/>
      <c r="AE66" s="123" t="str">
        <f t="shared" si="22"/>
        <v/>
      </c>
      <c r="AF66" s="118"/>
      <c r="AG66" s="123" t="str">
        <f t="shared" si="23"/>
        <v/>
      </c>
      <c r="AH66" s="16"/>
      <c r="AI66" s="46" t="str">
        <f t="shared" si="14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>H67*I67*$I$43</f>
        <v>0.53333333333333344</v>
      </c>
      <c r="K67" s="34"/>
      <c r="M67" s="15"/>
      <c r="N67" s="118"/>
      <c r="O67" s="110" t="str">
        <f t="shared" si="15"/>
        <v/>
      </c>
      <c r="P67" s="118">
        <v>0.2</v>
      </c>
      <c r="Q67" s="110">
        <f>IF(P67&gt;0,$J67*P67,"")</f>
        <v>0.10666666666666669</v>
      </c>
      <c r="R67" s="118"/>
      <c r="S67" s="123" t="str">
        <f t="shared" si="16"/>
        <v/>
      </c>
      <c r="T67" s="118"/>
      <c r="U67" s="123" t="str">
        <f t="shared" si="17"/>
        <v/>
      </c>
      <c r="V67" s="118"/>
      <c r="W67" s="123" t="str">
        <f t="shared" si="18"/>
        <v/>
      </c>
      <c r="X67" s="118">
        <v>0.6</v>
      </c>
      <c r="Y67" s="123">
        <f t="shared" si="19"/>
        <v>0.32000000000000006</v>
      </c>
      <c r="Z67" s="118"/>
      <c r="AA67" s="123" t="str">
        <f t="shared" si="20"/>
        <v/>
      </c>
      <c r="AB67" s="118">
        <v>0.2</v>
      </c>
      <c r="AC67" s="123">
        <f t="shared" si="21"/>
        <v>0.10666666666666669</v>
      </c>
      <c r="AD67" s="86"/>
      <c r="AE67" s="123" t="str">
        <f t="shared" si="22"/>
        <v/>
      </c>
      <c r="AF67" s="118"/>
      <c r="AG67" s="123" t="str">
        <f t="shared" si="23"/>
        <v/>
      </c>
      <c r="AH67" s="16"/>
      <c r="AI67" s="46" t="str">
        <f t="shared" si="14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>H68*I68*$I$43</f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17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21"/>
        <v>0</v>
      </c>
      <c r="AD68" s="118">
        <v>0.3</v>
      </c>
      <c r="AE68" s="110">
        <f t="shared" si="22"/>
        <v>0</v>
      </c>
      <c r="AF68" s="118"/>
      <c r="AG68" s="123"/>
      <c r="AH68" s="16"/>
      <c r="AI68" s="46" t="str">
        <f t="shared" si="14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>(100/G71)*F71</f>
        <v>66.666666666666671</v>
      </c>
      <c r="I71" s="153">
        <v>0.03</v>
      </c>
      <c r="J71" s="28">
        <f>H71*I71*$I$43</f>
        <v>0.8</v>
      </c>
      <c r="K71" s="34"/>
      <c r="L71" s="189"/>
      <c r="M71" s="15"/>
      <c r="N71" s="118"/>
      <c r="O71" s="110" t="str">
        <f t="shared" si="15"/>
        <v/>
      </c>
      <c r="P71" s="118">
        <v>0.2</v>
      </c>
      <c r="Q71" s="110">
        <f>IF(P71&gt;0,$J71*P71,"")</f>
        <v>0.16000000000000003</v>
      </c>
      <c r="R71" s="118"/>
      <c r="S71" s="123" t="str">
        <f t="shared" si="16"/>
        <v/>
      </c>
      <c r="T71" s="118"/>
      <c r="U71" s="123" t="str">
        <f t="shared" si="17"/>
        <v/>
      </c>
      <c r="V71" s="118">
        <v>0.2</v>
      </c>
      <c r="W71" s="123">
        <f t="shared" si="18"/>
        <v>0.16000000000000003</v>
      </c>
      <c r="X71" s="118">
        <v>0.2</v>
      </c>
      <c r="Y71" s="123">
        <f t="shared" si="19"/>
        <v>0.16000000000000003</v>
      </c>
      <c r="Z71" s="118">
        <v>0.2</v>
      </c>
      <c r="AA71" s="123">
        <f t="shared" si="20"/>
        <v>0.16000000000000003</v>
      </c>
      <c r="AB71" s="118">
        <v>0.2</v>
      </c>
      <c r="AC71" s="123">
        <f t="shared" si="21"/>
        <v>0.16000000000000003</v>
      </c>
      <c r="AD71" s="86"/>
      <c r="AE71" s="123" t="str">
        <f t="shared" si="22"/>
        <v/>
      </c>
      <c r="AF71" s="118"/>
      <c r="AG71" s="123" t="str">
        <f t="shared" si="23"/>
        <v/>
      </c>
      <c r="AH71" s="16"/>
      <c r="AI71" s="46" t="str">
        <f t="shared" si="14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>(100/G72)*F72</f>
        <v>0</v>
      </c>
      <c r="I72" s="153">
        <v>0.06</v>
      </c>
      <c r="J72" s="28">
        <f>H72*I72*$I$43</f>
        <v>0</v>
      </c>
      <c r="K72" s="34"/>
      <c r="M72" s="15"/>
      <c r="N72" s="118"/>
      <c r="O72" s="110" t="str">
        <f t="shared" si="15"/>
        <v/>
      </c>
      <c r="P72" s="118">
        <v>0.2</v>
      </c>
      <c r="Q72" s="110">
        <f>IF(P72&gt;0,$J72*P72,"")</f>
        <v>0</v>
      </c>
      <c r="R72" s="118"/>
      <c r="S72" s="123" t="str">
        <f t="shared" si="16"/>
        <v/>
      </c>
      <c r="T72" s="118"/>
      <c r="U72" s="123" t="str">
        <f t="shared" si="17"/>
        <v/>
      </c>
      <c r="V72" s="118">
        <v>0.2</v>
      </c>
      <c r="W72" s="123">
        <f t="shared" si="18"/>
        <v>0</v>
      </c>
      <c r="X72" s="118">
        <v>0.2</v>
      </c>
      <c r="Y72" s="123">
        <f t="shared" si="19"/>
        <v>0</v>
      </c>
      <c r="Z72" s="118">
        <v>0.2</v>
      </c>
      <c r="AA72" s="123">
        <f t="shared" si="20"/>
        <v>0</v>
      </c>
      <c r="AB72" s="118">
        <v>0.2</v>
      </c>
      <c r="AC72" s="123">
        <f t="shared" si="21"/>
        <v>0</v>
      </c>
      <c r="AD72" s="86"/>
      <c r="AE72" s="123" t="str">
        <f t="shared" si="22"/>
        <v/>
      </c>
      <c r="AF72" s="118"/>
      <c r="AG72" s="123" t="str">
        <f t="shared" si="23"/>
        <v/>
      </c>
      <c r="AH72" s="16"/>
      <c r="AI72" s="46" t="str">
        <f t="shared" si="14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>(100/G73)*F73</f>
        <v>0</v>
      </c>
      <c r="I73" s="154">
        <v>0.02</v>
      </c>
      <c r="J73" s="30">
        <f>H73*I73*$I$43</f>
        <v>0</v>
      </c>
      <c r="K73" s="34"/>
      <c r="M73" s="15"/>
      <c r="N73" s="118"/>
      <c r="O73" s="110"/>
      <c r="P73" s="118">
        <v>0.2</v>
      </c>
      <c r="Q73" s="110">
        <f>IF(P73&gt;0,$J73*P73,"")</f>
        <v>0</v>
      </c>
      <c r="R73" s="118"/>
      <c r="S73" s="123" t="str">
        <f>IF(R73&gt;0,$J73*R73,"")</f>
        <v/>
      </c>
      <c r="T73" s="118"/>
      <c r="U73" s="123" t="str">
        <f>IF(T73&gt;0,$J73*T73,"")</f>
        <v/>
      </c>
      <c r="V73" s="118">
        <v>0.2</v>
      </c>
      <c r="W73" s="123">
        <f>IF(V73&gt;0,$J73*V73,"")</f>
        <v>0</v>
      </c>
      <c r="X73" s="118">
        <v>0.2</v>
      </c>
      <c r="Y73" s="123">
        <f>IF(X73&gt;0,$J73*X73,"")</f>
        <v>0</v>
      </c>
      <c r="Z73" s="118">
        <v>0.2</v>
      </c>
      <c r="AA73" s="123">
        <f>IF(Z73&gt;0,$J73*Z73,"")</f>
        <v>0</v>
      </c>
      <c r="AB73" s="118">
        <v>0.2</v>
      </c>
      <c r="AC73" s="123">
        <f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15"/>
        <v/>
      </c>
      <c r="P76" s="118">
        <v>0.1</v>
      </c>
      <c r="Q76" s="110">
        <f>IF(P76&gt;0,$J76*P76,"")</f>
        <v>0.12000000000000002</v>
      </c>
      <c r="R76" s="118"/>
      <c r="S76" s="123" t="str">
        <f t="shared" si="16"/>
        <v/>
      </c>
      <c r="T76" s="118"/>
      <c r="U76" s="123" t="str">
        <f t="shared" si="17"/>
        <v/>
      </c>
      <c r="V76" s="118"/>
      <c r="W76" s="123" t="str">
        <f t="shared" si="18"/>
        <v/>
      </c>
      <c r="X76" s="118">
        <v>0.35</v>
      </c>
      <c r="Y76" s="123">
        <f t="shared" si="19"/>
        <v>0.42000000000000004</v>
      </c>
      <c r="Z76" s="118">
        <v>0.35</v>
      </c>
      <c r="AA76" s="123">
        <f t="shared" si="20"/>
        <v>0.42000000000000004</v>
      </c>
      <c r="AB76" s="118">
        <v>0.2</v>
      </c>
      <c r="AC76" s="123">
        <f t="shared" si="21"/>
        <v>0.24000000000000005</v>
      </c>
      <c r="AD76" s="86"/>
      <c r="AE76" s="123" t="str">
        <f t="shared" si="22"/>
        <v/>
      </c>
      <c r="AF76" s="118"/>
      <c r="AG76" s="123" t="str">
        <f t="shared" si="23"/>
        <v/>
      </c>
      <c r="AH76" s="16"/>
      <c r="AI76" s="46" t="str">
        <f t="shared" si="14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>(100/G77)*F77</f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15"/>
        <v/>
      </c>
      <c r="P77" s="118">
        <v>0.1</v>
      </c>
      <c r="Q77" s="110">
        <f>IF(P77&gt;0,$J77*P77,"")</f>
        <v>0</v>
      </c>
      <c r="R77" s="118"/>
      <c r="S77" s="123" t="str">
        <f t="shared" si="16"/>
        <v/>
      </c>
      <c r="T77" s="118"/>
      <c r="U77" s="123" t="str">
        <f t="shared" si="17"/>
        <v/>
      </c>
      <c r="V77" s="118"/>
      <c r="W77" s="123" t="str">
        <f t="shared" si="18"/>
        <v/>
      </c>
      <c r="X77" s="118">
        <v>0.35</v>
      </c>
      <c r="Y77" s="123">
        <f t="shared" si="19"/>
        <v>0</v>
      </c>
      <c r="Z77" s="118">
        <v>0.35</v>
      </c>
      <c r="AA77" s="123">
        <f t="shared" si="20"/>
        <v>0</v>
      </c>
      <c r="AB77" s="118">
        <v>0.2</v>
      </c>
      <c r="AC77" s="123">
        <f t="shared" si="21"/>
        <v>0</v>
      </c>
      <c r="AD77" s="86"/>
      <c r="AE77" s="123" t="str">
        <f t="shared" si="22"/>
        <v/>
      </c>
      <c r="AF77" s="118"/>
      <c r="AG77" s="123" t="str">
        <f t="shared" si="23"/>
        <v/>
      </c>
      <c r="AH77" s="16"/>
      <c r="AI77" s="46" t="str">
        <f t="shared" si="14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>(100/G78)*F78</f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15"/>
        <v/>
      </c>
      <c r="P78" s="118">
        <v>0.1</v>
      </c>
      <c r="Q78" s="110">
        <f>IF(P78&gt;0,$J78*P78,"")</f>
        <v>0</v>
      </c>
      <c r="R78" s="118"/>
      <c r="S78" s="123" t="str">
        <f t="shared" si="16"/>
        <v/>
      </c>
      <c r="T78" s="118"/>
      <c r="U78" s="123" t="str">
        <f t="shared" si="17"/>
        <v/>
      </c>
      <c r="V78" s="118"/>
      <c r="W78" s="123" t="str">
        <f t="shared" si="18"/>
        <v/>
      </c>
      <c r="X78" s="118">
        <v>0.35</v>
      </c>
      <c r="Y78" s="123">
        <f t="shared" si="19"/>
        <v>0</v>
      </c>
      <c r="Z78" s="118">
        <v>0.35</v>
      </c>
      <c r="AA78" s="123">
        <f t="shared" si="20"/>
        <v>0</v>
      </c>
      <c r="AB78" s="118">
        <v>0.2</v>
      </c>
      <c r="AC78" s="123">
        <f t="shared" si="21"/>
        <v>0</v>
      </c>
      <c r="AD78" s="86"/>
      <c r="AE78" s="123" t="str">
        <f t="shared" si="22"/>
        <v/>
      </c>
      <c r="AF78" s="118"/>
      <c r="AG78" s="123" t="str">
        <f t="shared" si="23"/>
        <v/>
      </c>
      <c r="AH78" s="16"/>
      <c r="AI78" s="46" t="str">
        <f t="shared" si="14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15"/>
        <v/>
      </c>
      <c r="P81" s="118">
        <v>0.2</v>
      </c>
      <c r="Q81" s="110">
        <f>IF(P81&gt;0,$J81*P81,"")</f>
        <v>0</v>
      </c>
      <c r="R81" s="118"/>
      <c r="S81" s="123" t="str">
        <f t="shared" si="16"/>
        <v/>
      </c>
      <c r="T81" s="118"/>
      <c r="U81" s="123" t="str">
        <f t="shared" si="17"/>
        <v/>
      </c>
      <c r="V81" s="118">
        <v>0.2</v>
      </c>
      <c r="W81" s="123">
        <f t="shared" si="18"/>
        <v>0</v>
      </c>
      <c r="X81" s="118">
        <v>0.2</v>
      </c>
      <c r="Y81" s="123">
        <f t="shared" si="19"/>
        <v>0</v>
      </c>
      <c r="Z81" s="118">
        <v>0.2</v>
      </c>
      <c r="AA81" s="123">
        <f t="shared" si="20"/>
        <v>0</v>
      </c>
      <c r="AB81" s="118">
        <v>0.2</v>
      </c>
      <c r="AC81" s="123">
        <f t="shared" si="21"/>
        <v>0</v>
      </c>
      <c r="AD81" s="86"/>
      <c r="AE81" s="123" t="str">
        <f t="shared" si="22"/>
        <v/>
      </c>
      <c r="AF81" s="118"/>
      <c r="AG81" s="123" t="str">
        <f t="shared" si="23"/>
        <v/>
      </c>
      <c r="AH81" s="16"/>
      <c r="AI81" s="46" t="str">
        <f t="shared" si="14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15"/>
        <v/>
      </c>
      <c r="P84" s="118">
        <v>0.1</v>
      </c>
      <c r="Q84" s="110">
        <f>IF(P84&gt;0,$J84*P84,"")</f>
        <v>0.12000000000000002</v>
      </c>
      <c r="R84" s="118"/>
      <c r="S84" s="123" t="str">
        <f t="shared" si="16"/>
        <v/>
      </c>
      <c r="T84" s="118"/>
      <c r="U84" s="123" t="str">
        <f t="shared" si="17"/>
        <v/>
      </c>
      <c r="V84" s="118"/>
      <c r="W84" s="123" t="str">
        <f t="shared" si="18"/>
        <v/>
      </c>
      <c r="X84" s="118">
        <v>0.7</v>
      </c>
      <c r="Y84" s="123">
        <f t="shared" si="19"/>
        <v>0.84000000000000008</v>
      </c>
      <c r="Z84" s="118"/>
      <c r="AA84" s="123" t="str">
        <f t="shared" si="20"/>
        <v/>
      </c>
      <c r="AB84" s="118">
        <v>0.2</v>
      </c>
      <c r="AC84" s="123">
        <f t="shared" si="21"/>
        <v>0.24000000000000005</v>
      </c>
      <c r="AD84" s="86"/>
      <c r="AE84" s="123" t="str">
        <f t="shared" si="22"/>
        <v/>
      </c>
      <c r="AF84" s="118"/>
      <c r="AG84" s="123" t="str">
        <f t="shared" si="23"/>
        <v/>
      </c>
      <c r="AH84" s="16"/>
      <c r="AI84" s="46" t="str">
        <f t="shared" si="14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>(100/G85)*F85</f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15"/>
        <v/>
      </c>
      <c r="P85" s="118">
        <v>0.1</v>
      </c>
      <c r="Q85" s="110">
        <f>IF(P85&gt;0,$J85*P85,"")</f>
        <v>0</v>
      </c>
      <c r="R85" s="118"/>
      <c r="S85" s="123" t="str">
        <f t="shared" si="16"/>
        <v/>
      </c>
      <c r="T85" s="118"/>
      <c r="U85" s="123" t="str">
        <f t="shared" si="17"/>
        <v/>
      </c>
      <c r="V85" s="118"/>
      <c r="W85" s="123" t="str">
        <f t="shared" si="18"/>
        <v/>
      </c>
      <c r="X85" s="118">
        <v>0.7</v>
      </c>
      <c r="Y85" s="123">
        <f t="shared" si="19"/>
        <v>0</v>
      </c>
      <c r="Z85" s="118"/>
      <c r="AA85" s="123" t="str">
        <f t="shared" si="20"/>
        <v/>
      </c>
      <c r="AB85" s="118">
        <v>0.2</v>
      </c>
      <c r="AC85" s="123">
        <f t="shared" si="21"/>
        <v>0</v>
      </c>
      <c r="AD85" s="86"/>
      <c r="AE85" s="123" t="str">
        <f t="shared" si="22"/>
        <v/>
      </c>
      <c r="AF85" s="118"/>
      <c r="AG85" s="123" t="str">
        <f t="shared" si="23"/>
        <v/>
      </c>
      <c r="AH85" s="16"/>
      <c r="AI85" s="46" t="str">
        <f t="shared" si="14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algorithmName="SHA-512" hashValue="Wnn41Tn0geiuaQnXJEdt9cngksIHBKEgNPsJYwWMbL09ZF/lXckMxwgcUCTLFAjPayTHY4JUlPDIsAU/zPzhmw==" saltValue="4mTwtnwYXFme/kxCUKMq3Q==" spinCount="100000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scale="25" fitToHeight="0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78" t="s">
        <v>170</v>
      </c>
      <c r="B1" s="209" t="s">
        <v>6</v>
      </c>
      <c r="C1" s="210" t="s">
        <v>61</v>
      </c>
    </row>
    <row r="2" spans="1:4" x14ac:dyDescent="0.25">
      <c r="A2" s="479"/>
      <c r="B2" s="191" t="s">
        <v>49</v>
      </c>
      <c r="C2" s="195">
        <v>0</v>
      </c>
    </row>
    <row r="3" spans="1:4" x14ac:dyDescent="0.25">
      <c r="A3" s="479"/>
      <c r="B3" s="192" t="s">
        <v>64</v>
      </c>
      <c r="C3" s="196">
        <v>20</v>
      </c>
    </row>
    <row r="4" spans="1:4" x14ac:dyDescent="0.25">
      <c r="A4" s="479"/>
      <c r="B4" s="192" t="s">
        <v>65</v>
      </c>
      <c r="C4" s="196">
        <v>50</v>
      </c>
    </row>
    <row r="5" spans="1:4" x14ac:dyDescent="0.25">
      <c r="A5" s="479"/>
      <c r="B5" s="193" t="s">
        <v>13431</v>
      </c>
      <c r="C5" s="197">
        <v>75</v>
      </c>
    </row>
    <row r="6" spans="1:4" x14ac:dyDescent="0.25">
      <c r="A6" s="48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78" t="s">
        <v>171</v>
      </c>
      <c r="B8" s="209" t="s">
        <v>7</v>
      </c>
      <c r="C8" s="210" t="s">
        <v>61</v>
      </c>
    </row>
    <row r="9" spans="1:4" x14ac:dyDescent="0.25">
      <c r="A9" s="479"/>
      <c r="B9" s="191" t="s">
        <v>66</v>
      </c>
      <c r="C9" s="195">
        <v>0</v>
      </c>
    </row>
    <row r="10" spans="1:4" x14ac:dyDescent="0.25">
      <c r="A10" s="479"/>
      <c r="B10" s="192" t="s">
        <v>67</v>
      </c>
      <c r="C10" s="196">
        <v>50</v>
      </c>
    </row>
    <row r="11" spans="1:4" x14ac:dyDescent="0.25">
      <c r="A11" s="48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78" t="s">
        <v>172</v>
      </c>
      <c r="B13" s="209" t="s">
        <v>8</v>
      </c>
      <c r="C13" s="210" t="s">
        <v>61</v>
      </c>
    </row>
    <row r="14" spans="1:4" x14ac:dyDescent="0.25">
      <c r="A14" s="479"/>
      <c r="B14" s="191" t="s">
        <v>69</v>
      </c>
      <c r="C14" s="195">
        <v>0</v>
      </c>
    </row>
    <row r="15" spans="1:4" x14ac:dyDescent="0.25">
      <c r="A15" s="479"/>
      <c r="B15" s="192" t="s">
        <v>70</v>
      </c>
      <c r="C15" s="196">
        <v>50</v>
      </c>
    </row>
    <row r="16" spans="1:4" x14ac:dyDescent="0.25">
      <c r="A16" s="48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78" t="s">
        <v>173</v>
      </c>
      <c r="B18" s="209" t="s">
        <v>158</v>
      </c>
      <c r="C18" s="210" t="s">
        <v>61</v>
      </c>
    </row>
    <row r="19" spans="1:4" x14ac:dyDescent="0.25">
      <c r="A19" s="479"/>
      <c r="B19" s="191" t="s">
        <v>83</v>
      </c>
      <c r="C19" s="195">
        <v>0</v>
      </c>
    </row>
    <row r="20" spans="1:4" x14ac:dyDescent="0.25">
      <c r="A20" s="479"/>
      <c r="B20" s="192" t="s">
        <v>13438</v>
      </c>
      <c r="C20" s="196">
        <v>50</v>
      </c>
    </row>
    <row r="21" spans="1:4" x14ac:dyDescent="0.25">
      <c r="A21" s="48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78" t="s">
        <v>174</v>
      </c>
      <c r="B23" s="210" t="s">
        <v>261</v>
      </c>
      <c r="C23" s="211" t="s">
        <v>61</v>
      </c>
      <c r="D23" s="41"/>
    </row>
    <row r="24" spans="1:4" x14ac:dyDescent="0.25">
      <c r="A24" s="479"/>
      <c r="B24" s="195" t="s">
        <v>214</v>
      </c>
      <c r="C24" s="199">
        <v>0</v>
      </c>
      <c r="D24" s="41"/>
    </row>
    <row r="25" spans="1:4" x14ac:dyDescent="0.25">
      <c r="A25" s="479"/>
      <c r="B25" s="196" t="s">
        <v>215</v>
      </c>
      <c r="C25" s="200">
        <v>50</v>
      </c>
      <c r="D25" s="41"/>
    </row>
    <row r="26" spans="1:4" x14ac:dyDescent="0.25">
      <c r="A26" s="48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78" t="s">
        <v>175</v>
      </c>
      <c r="B28" s="209" t="s">
        <v>124</v>
      </c>
      <c r="C28" s="210" t="s">
        <v>61</v>
      </c>
      <c r="D28" s="41"/>
    </row>
    <row r="29" spans="1:4" x14ac:dyDescent="0.25">
      <c r="A29" s="479"/>
      <c r="B29" s="191" t="s">
        <v>13507</v>
      </c>
      <c r="C29" s="195">
        <v>0</v>
      </c>
      <c r="D29" s="41"/>
    </row>
    <row r="30" spans="1:4" x14ac:dyDescent="0.25">
      <c r="A30" s="479"/>
      <c r="B30" s="191" t="s">
        <v>216</v>
      </c>
      <c r="C30" s="195">
        <v>25</v>
      </c>
      <c r="D30" s="41"/>
    </row>
    <row r="31" spans="1:4" x14ac:dyDescent="0.25">
      <c r="A31" s="479"/>
      <c r="B31" s="192" t="s">
        <v>217</v>
      </c>
      <c r="C31" s="196">
        <v>50</v>
      </c>
      <c r="D31" s="41"/>
    </row>
    <row r="32" spans="1:4" x14ac:dyDescent="0.25">
      <c r="A32" s="48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78" t="s">
        <v>176</v>
      </c>
      <c r="B34" s="209" t="s">
        <v>218</v>
      </c>
      <c r="C34" s="210" t="s">
        <v>61</v>
      </c>
      <c r="D34" s="41"/>
    </row>
    <row r="35" spans="1:4" x14ac:dyDescent="0.25">
      <c r="A35" s="479"/>
      <c r="B35" s="272" t="s">
        <v>204</v>
      </c>
      <c r="C35" s="195">
        <v>0</v>
      </c>
      <c r="D35" s="41"/>
    </row>
    <row r="36" spans="1:4" x14ac:dyDescent="0.25">
      <c r="A36" s="479"/>
      <c r="B36" s="272" t="s">
        <v>219</v>
      </c>
      <c r="C36" s="196">
        <v>50</v>
      </c>
      <c r="D36" s="41"/>
    </row>
    <row r="37" spans="1:4" x14ac:dyDescent="0.25">
      <c r="A37" s="48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78" t="s">
        <v>177</v>
      </c>
      <c r="B39" s="276" t="s">
        <v>203</v>
      </c>
      <c r="C39" s="210" t="s">
        <v>61</v>
      </c>
      <c r="D39" s="41"/>
    </row>
    <row r="40" spans="1:4" x14ac:dyDescent="0.25">
      <c r="A40" s="479"/>
      <c r="B40" s="277" t="s">
        <v>63</v>
      </c>
      <c r="C40" s="196">
        <v>0</v>
      </c>
      <c r="D40" s="41"/>
    </row>
    <row r="41" spans="1:4" x14ac:dyDescent="0.25">
      <c r="A41" s="479"/>
      <c r="B41" s="277" t="s">
        <v>204</v>
      </c>
      <c r="C41" s="196">
        <v>50</v>
      </c>
      <c r="D41" s="41"/>
    </row>
    <row r="42" spans="1:4" x14ac:dyDescent="0.25">
      <c r="A42" s="479"/>
      <c r="B42" s="277" t="s">
        <v>205</v>
      </c>
      <c r="C42" s="196">
        <v>75</v>
      </c>
      <c r="D42" s="41"/>
    </row>
    <row r="43" spans="1:4" x14ac:dyDescent="0.25">
      <c r="A43" s="48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78" t="s">
        <v>178</v>
      </c>
      <c r="B45" s="209" t="s">
        <v>208</v>
      </c>
      <c r="C45" s="210" t="s">
        <v>61</v>
      </c>
      <c r="D45" s="41"/>
    </row>
    <row r="46" spans="1:4" x14ac:dyDescent="0.25">
      <c r="A46" s="479"/>
      <c r="B46" s="192" t="s">
        <v>76</v>
      </c>
      <c r="C46" s="196">
        <v>0</v>
      </c>
      <c r="D46" s="41"/>
    </row>
    <row r="47" spans="1:4" x14ac:dyDescent="0.25">
      <c r="A47" s="48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78" t="s">
        <v>210</v>
      </c>
      <c r="B49" s="209" t="s">
        <v>209</v>
      </c>
      <c r="C49" s="210" t="s">
        <v>61</v>
      </c>
      <c r="D49" s="41"/>
    </row>
    <row r="50" spans="1:4" x14ac:dyDescent="0.25">
      <c r="A50" s="479"/>
      <c r="B50" s="246" t="s">
        <v>92</v>
      </c>
      <c r="C50" s="196">
        <v>0</v>
      </c>
      <c r="D50" s="41"/>
    </row>
    <row r="51" spans="1:4" x14ac:dyDescent="0.25">
      <c r="A51" s="479"/>
      <c r="B51" s="246" t="s">
        <v>211</v>
      </c>
      <c r="C51" s="196">
        <v>50</v>
      </c>
      <c r="D51" s="41"/>
    </row>
    <row r="52" spans="1:4" x14ac:dyDescent="0.25">
      <c r="A52" s="48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78" t="s">
        <v>207</v>
      </c>
      <c r="B54" s="209" t="s">
        <v>13509</v>
      </c>
      <c r="C54" s="210" t="s">
        <v>61</v>
      </c>
    </row>
    <row r="55" spans="1:4" x14ac:dyDescent="0.25">
      <c r="A55" s="479"/>
      <c r="B55" s="192" t="s">
        <v>73</v>
      </c>
      <c r="C55" s="196">
        <v>0</v>
      </c>
    </row>
    <row r="56" spans="1:4" x14ac:dyDescent="0.25">
      <c r="A56" s="479"/>
      <c r="B56" s="192" t="s">
        <v>74</v>
      </c>
      <c r="C56" s="196">
        <v>50</v>
      </c>
    </row>
    <row r="57" spans="1:4" x14ac:dyDescent="0.25">
      <c r="A57" s="48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78" t="s">
        <v>264</v>
      </c>
      <c r="B59" s="209" t="s">
        <v>267</v>
      </c>
      <c r="C59" s="210" t="s">
        <v>61</v>
      </c>
    </row>
    <row r="60" spans="1:4" x14ac:dyDescent="0.25">
      <c r="A60" s="479"/>
      <c r="B60" s="246" t="s">
        <v>268</v>
      </c>
      <c r="C60" s="196">
        <v>0</v>
      </c>
    </row>
    <row r="61" spans="1:4" x14ac:dyDescent="0.25">
      <c r="A61" s="479"/>
      <c r="B61" s="246" t="s">
        <v>266</v>
      </c>
      <c r="C61" s="196">
        <v>50</v>
      </c>
    </row>
    <row r="62" spans="1:4" x14ac:dyDescent="0.25">
      <c r="A62" s="480"/>
      <c r="B62" s="247" t="s">
        <v>265</v>
      </c>
      <c r="C62" s="198">
        <v>100</v>
      </c>
    </row>
    <row r="64" spans="1:4" x14ac:dyDescent="0.25">
      <c r="A64" s="478" t="s">
        <v>179</v>
      </c>
      <c r="B64" s="209" t="s">
        <v>222</v>
      </c>
      <c r="C64" s="210" t="s">
        <v>61</v>
      </c>
    </row>
    <row r="65" spans="1:3" x14ac:dyDescent="0.25">
      <c r="A65" s="479"/>
      <c r="B65" s="192" t="s">
        <v>76</v>
      </c>
      <c r="C65" s="196">
        <v>0</v>
      </c>
    </row>
    <row r="66" spans="1:3" x14ac:dyDescent="0.25">
      <c r="A66" s="48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78" t="s">
        <v>180</v>
      </c>
      <c r="B68" s="209" t="s">
        <v>58</v>
      </c>
      <c r="C68" s="210" t="s">
        <v>61</v>
      </c>
    </row>
    <row r="69" spans="1:3" x14ac:dyDescent="0.25">
      <c r="A69" s="479"/>
      <c r="B69" s="192" t="s">
        <v>78</v>
      </c>
      <c r="C69" s="196">
        <v>0</v>
      </c>
    </row>
    <row r="70" spans="1:3" x14ac:dyDescent="0.25">
      <c r="A70" s="479"/>
      <c r="B70" s="193" t="s">
        <v>79</v>
      </c>
      <c r="C70" s="197">
        <v>50</v>
      </c>
    </row>
    <row r="71" spans="1:3" x14ac:dyDescent="0.25">
      <c r="A71" s="48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78" t="s">
        <v>181</v>
      </c>
      <c r="B73" s="209" t="s">
        <v>57</v>
      </c>
      <c r="C73" s="210" t="s">
        <v>61</v>
      </c>
    </row>
    <row r="74" spans="1:3" x14ac:dyDescent="0.25">
      <c r="A74" s="479"/>
      <c r="B74" s="192" t="s">
        <v>221</v>
      </c>
      <c r="C74" s="196">
        <v>0</v>
      </c>
    </row>
    <row r="75" spans="1:3" x14ac:dyDescent="0.25">
      <c r="A75" s="479"/>
      <c r="B75" s="193" t="s">
        <v>81</v>
      </c>
      <c r="C75" s="197">
        <v>50</v>
      </c>
    </row>
    <row r="76" spans="1:3" x14ac:dyDescent="0.25">
      <c r="A76" s="48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78" t="s">
        <v>184</v>
      </c>
      <c r="B78" s="209" t="s">
        <v>11</v>
      </c>
      <c r="C78" s="210" t="s">
        <v>61</v>
      </c>
    </row>
    <row r="79" spans="1:3" x14ac:dyDescent="0.25">
      <c r="A79" s="479"/>
      <c r="B79" s="191" t="s">
        <v>72</v>
      </c>
      <c r="C79" s="195">
        <v>0</v>
      </c>
    </row>
    <row r="80" spans="1:3" x14ac:dyDescent="0.25">
      <c r="A80" s="479"/>
      <c r="B80" s="192" t="s">
        <v>87</v>
      </c>
      <c r="C80" s="196">
        <v>50</v>
      </c>
    </row>
    <row r="81" spans="1:5" x14ac:dyDescent="0.25">
      <c r="A81" s="48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78" t="s">
        <v>185</v>
      </c>
      <c r="B83" s="209" t="s">
        <v>12</v>
      </c>
      <c r="C83" s="210" t="s">
        <v>61</v>
      </c>
    </row>
    <row r="84" spans="1:5" x14ac:dyDescent="0.25">
      <c r="A84" s="479"/>
      <c r="B84" s="191" t="s">
        <v>83</v>
      </c>
      <c r="C84" s="195">
        <v>0</v>
      </c>
    </row>
    <row r="85" spans="1:5" x14ac:dyDescent="0.25">
      <c r="A85" s="479"/>
      <c r="B85" s="192" t="s">
        <v>89</v>
      </c>
      <c r="C85" s="196">
        <v>50</v>
      </c>
    </row>
    <row r="86" spans="1:5" x14ac:dyDescent="0.25">
      <c r="A86" s="48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78" t="s">
        <v>186</v>
      </c>
      <c r="B88" s="212" t="s">
        <v>223</v>
      </c>
      <c r="C88" s="210" t="s">
        <v>61</v>
      </c>
      <c r="D88" s="41"/>
    </row>
    <row r="89" spans="1:5" x14ac:dyDescent="0.25">
      <c r="A89" s="479"/>
      <c r="B89" s="203" t="s">
        <v>245</v>
      </c>
      <c r="C89" s="206">
        <v>0</v>
      </c>
      <c r="D89" s="41"/>
      <c r="E89" s="189"/>
    </row>
    <row r="90" spans="1:5" x14ac:dyDescent="0.25">
      <c r="A90" s="479"/>
      <c r="B90" s="204" t="s">
        <v>246</v>
      </c>
      <c r="C90" s="207">
        <v>50</v>
      </c>
      <c r="D90" s="41"/>
      <c r="E90" s="189"/>
    </row>
    <row r="91" spans="1:5" x14ac:dyDescent="0.25">
      <c r="A91" s="48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78" t="s">
        <v>187</v>
      </c>
      <c r="B93" s="209" t="s">
        <v>225</v>
      </c>
      <c r="C93" s="210" t="s">
        <v>61</v>
      </c>
      <c r="D93" s="41"/>
    </row>
    <row r="94" spans="1:5" x14ac:dyDescent="0.25">
      <c r="A94" s="479"/>
      <c r="B94" s="192" t="s">
        <v>76</v>
      </c>
      <c r="C94" s="196">
        <v>0</v>
      </c>
      <c r="D94" s="41"/>
    </row>
    <row r="95" spans="1:5" x14ac:dyDescent="0.25">
      <c r="A95" s="48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78" t="s">
        <v>224</v>
      </c>
      <c r="B97" s="212" t="s">
        <v>226</v>
      </c>
      <c r="C97" s="210" t="s">
        <v>61</v>
      </c>
      <c r="D97" s="41"/>
    </row>
    <row r="98" spans="1:5" x14ac:dyDescent="0.25">
      <c r="A98" s="479"/>
      <c r="B98" s="203" t="s">
        <v>85</v>
      </c>
      <c r="C98" s="206">
        <v>0</v>
      </c>
      <c r="D98" s="41"/>
    </row>
    <row r="99" spans="1:5" x14ac:dyDescent="0.25">
      <c r="A99" s="479"/>
      <c r="B99" s="204" t="s">
        <v>90</v>
      </c>
      <c r="C99" s="207">
        <v>25</v>
      </c>
      <c r="D99" s="41"/>
    </row>
    <row r="100" spans="1:5" x14ac:dyDescent="0.25">
      <c r="A100" s="479"/>
      <c r="B100" s="204" t="s">
        <v>91</v>
      </c>
      <c r="C100" s="207">
        <v>60</v>
      </c>
      <c r="D100" s="41"/>
    </row>
    <row r="101" spans="1:5" x14ac:dyDescent="0.25">
      <c r="A101" s="48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7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79"/>
      <c r="B104" s="203" t="s">
        <v>13505</v>
      </c>
      <c r="C104" s="206">
        <v>0</v>
      </c>
      <c r="D104" s="41"/>
      <c r="E104" s="189"/>
    </row>
    <row r="105" spans="1:5" x14ac:dyDescent="0.25">
      <c r="A105" s="479"/>
      <c r="B105" s="204" t="s">
        <v>13506</v>
      </c>
      <c r="C105" s="207">
        <v>50</v>
      </c>
      <c r="D105" s="41"/>
      <c r="E105" s="189"/>
    </row>
    <row r="106" spans="1:5" x14ac:dyDescent="0.25">
      <c r="A106" s="480"/>
      <c r="B106" s="205" t="s">
        <v>88</v>
      </c>
      <c r="C106" s="208">
        <v>100</v>
      </c>
      <c r="D106" s="41"/>
    </row>
  </sheetData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28"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78" t="s">
        <v>170</v>
      </c>
      <c r="B1" s="209" t="s">
        <v>101</v>
      </c>
      <c r="C1" s="223" t="s">
        <v>61</v>
      </c>
    </row>
    <row r="2" spans="1:3" x14ac:dyDescent="0.25">
      <c r="A2" s="479"/>
      <c r="B2" s="213" t="s">
        <v>62</v>
      </c>
      <c r="C2" s="216">
        <v>0</v>
      </c>
    </row>
    <row r="3" spans="1:3" x14ac:dyDescent="0.25">
      <c r="A3" s="479"/>
      <c r="B3" s="165" t="s">
        <v>13502</v>
      </c>
      <c r="C3" s="216">
        <v>1</v>
      </c>
    </row>
    <row r="4" spans="1:3" x14ac:dyDescent="0.25">
      <c r="A4" s="479"/>
      <c r="B4" t="s">
        <v>13446</v>
      </c>
      <c r="C4" s="217">
        <v>2</v>
      </c>
    </row>
    <row r="5" spans="1:3" x14ac:dyDescent="0.25">
      <c r="A5" s="479"/>
      <c r="B5" s="214" t="s">
        <v>13447</v>
      </c>
      <c r="C5" s="217">
        <v>3</v>
      </c>
    </row>
    <row r="6" spans="1:3" x14ac:dyDescent="0.25">
      <c r="A6" s="48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78" t="s">
        <v>171</v>
      </c>
      <c r="B8" s="209" t="s">
        <v>122</v>
      </c>
      <c r="C8" s="223" t="s">
        <v>61</v>
      </c>
    </row>
    <row r="9" spans="1:3" x14ac:dyDescent="0.25">
      <c r="A9" s="479"/>
      <c r="B9" s="219" t="s">
        <v>76</v>
      </c>
      <c r="C9" s="221">
        <v>0</v>
      </c>
    </row>
    <row r="10" spans="1:3" x14ac:dyDescent="0.25">
      <c r="A10" s="479"/>
      <c r="B10" s="270" t="s">
        <v>77</v>
      </c>
      <c r="C10" s="271">
        <v>1</v>
      </c>
    </row>
    <row r="11" spans="1:3" x14ac:dyDescent="0.25">
      <c r="A11" s="48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78" t="s">
        <v>172</v>
      </c>
      <c r="B13" s="209" t="s">
        <v>93</v>
      </c>
      <c r="C13" s="223" t="s">
        <v>61</v>
      </c>
    </row>
    <row r="14" spans="1:3" x14ac:dyDescent="0.25">
      <c r="A14" s="479"/>
      <c r="B14" s="224" t="s">
        <v>63</v>
      </c>
      <c r="C14" s="227">
        <v>0</v>
      </c>
    </row>
    <row r="15" spans="1:3" x14ac:dyDescent="0.25">
      <c r="A15" s="479"/>
      <c r="B15" s="225" t="s">
        <v>96</v>
      </c>
      <c r="C15" s="228">
        <v>1</v>
      </c>
    </row>
    <row r="16" spans="1:3" x14ac:dyDescent="0.25">
      <c r="A16" s="48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78" t="s">
        <v>179</v>
      </c>
      <c r="B18" s="209" t="s">
        <v>238</v>
      </c>
      <c r="C18" s="223" t="s">
        <v>61</v>
      </c>
    </row>
    <row r="19" spans="1:3" x14ac:dyDescent="0.25">
      <c r="A19" s="479"/>
      <c r="B19" s="219" t="s">
        <v>237</v>
      </c>
      <c r="C19" s="221">
        <v>0</v>
      </c>
    </row>
    <row r="20" spans="1:3" x14ac:dyDescent="0.25">
      <c r="A20" s="479"/>
      <c r="B20" s="219" t="s">
        <v>227</v>
      </c>
      <c r="C20" s="221">
        <v>1</v>
      </c>
    </row>
    <row r="21" spans="1:3" x14ac:dyDescent="0.25">
      <c r="A21" s="479"/>
      <c r="B21" s="230" t="s">
        <v>228</v>
      </c>
      <c r="C21" s="231">
        <v>2</v>
      </c>
    </row>
    <row r="22" spans="1:3" x14ac:dyDescent="0.25">
      <c r="A22" s="48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78" t="s">
        <v>180</v>
      </c>
      <c r="B24" s="209" t="s">
        <v>15</v>
      </c>
      <c r="C24" s="223" t="s">
        <v>61</v>
      </c>
    </row>
    <row r="25" spans="1:3" x14ac:dyDescent="0.25">
      <c r="A25" s="479"/>
      <c r="B25" s="219" t="s">
        <v>237</v>
      </c>
      <c r="C25" s="221">
        <v>0</v>
      </c>
    </row>
    <row r="26" spans="1:3" x14ac:dyDescent="0.25">
      <c r="A26" s="479"/>
      <c r="B26" s="219" t="s">
        <v>227</v>
      </c>
      <c r="C26" s="221">
        <v>1</v>
      </c>
    </row>
    <row r="27" spans="1:3" x14ac:dyDescent="0.25">
      <c r="A27" s="479"/>
      <c r="B27" s="230" t="s">
        <v>228</v>
      </c>
      <c r="C27" s="231">
        <v>2</v>
      </c>
    </row>
    <row r="28" spans="1:3" x14ac:dyDescent="0.25">
      <c r="A28" s="48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78" t="s">
        <v>181</v>
      </c>
      <c r="B30" s="209" t="s">
        <v>94</v>
      </c>
      <c r="C30" s="232" t="s">
        <v>61</v>
      </c>
    </row>
    <row r="31" spans="1:3" x14ac:dyDescent="0.25">
      <c r="A31" s="479"/>
      <c r="B31" s="224" t="s">
        <v>77</v>
      </c>
      <c r="C31" s="227">
        <v>0</v>
      </c>
    </row>
    <row r="32" spans="1:3" x14ac:dyDescent="0.25">
      <c r="A32" s="48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78" t="s">
        <v>182</v>
      </c>
      <c r="B34" s="209" t="s">
        <v>123</v>
      </c>
      <c r="C34" s="223" t="s">
        <v>61</v>
      </c>
    </row>
    <row r="35" spans="1:4" x14ac:dyDescent="0.25">
      <c r="A35" s="479"/>
      <c r="B35" s="219" t="s">
        <v>76</v>
      </c>
      <c r="C35" s="221">
        <v>0</v>
      </c>
    </row>
    <row r="36" spans="1:4" x14ac:dyDescent="0.25">
      <c r="A36" s="479"/>
      <c r="B36" s="270" t="s">
        <v>77</v>
      </c>
      <c r="C36" s="271">
        <v>1</v>
      </c>
    </row>
    <row r="37" spans="1:4" x14ac:dyDescent="0.25">
      <c r="A37" s="48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78" t="s">
        <v>183</v>
      </c>
      <c r="B39" s="209" t="s">
        <v>16</v>
      </c>
      <c r="C39" s="223" t="s">
        <v>61</v>
      </c>
    </row>
    <row r="40" spans="1:4" x14ac:dyDescent="0.25">
      <c r="A40" s="479"/>
      <c r="B40" s="219" t="s">
        <v>76</v>
      </c>
      <c r="C40" s="221">
        <v>0</v>
      </c>
    </row>
    <row r="41" spans="1:4" x14ac:dyDescent="0.25">
      <c r="A41" s="479"/>
      <c r="B41" s="270" t="s">
        <v>77</v>
      </c>
      <c r="C41" s="271">
        <v>1</v>
      </c>
    </row>
    <row r="42" spans="1:4" x14ac:dyDescent="0.25">
      <c r="A42" s="48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78" t="s">
        <v>184</v>
      </c>
      <c r="B44" s="209" t="s">
        <v>18</v>
      </c>
      <c r="C44" s="223" t="s">
        <v>61</v>
      </c>
    </row>
    <row r="45" spans="1:4" x14ac:dyDescent="0.25">
      <c r="A45" s="479"/>
      <c r="B45" s="250" t="s">
        <v>232</v>
      </c>
      <c r="C45" s="231">
        <v>0</v>
      </c>
    </row>
    <row r="46" spans="1:4" ht="30" x14ac:dyDescent="0.25">
      <c r="A46" s="479"/>
      <c r="B46" s="251" t="s">
        <v>234</v>
      </c>
      <c r="C46" s="241">
        <v>1</v>
      </c>
    </row>
    <row r="47" spans="1:4" ht="45" x14ac:dyDescent="0.25">
      <c r="A47" s="48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78" t="s">
        <v>185</v>
      </c>
      <c r="B49" s="209" t="s">
        <v>116</v>
      </c>
      <c r="C49" s="223" t="s">
        <v>61</v>
      </c>
    </row>
    <row r="50" spans="1:3" x14ac:dyDescent="0.25">
      <c r="A50" s="479"/>
      <c r="B50" s="267" t="s">
        <v>63</v>
      </c>
      <c r="C50" s="221">
        <v>0</v>
      </c>
    </row>
    <row r="51" spans="1:3" x14ac:dyDescent="0.25">
      <c r="A51" s="479"/>
      <c r="B51" s="268" t="s">
        <v>119</v>
      </c>
      <c r="C51" s="231">
        <v>1</v>
      </c>
    </row>
    <row r="52" spans="1:3" x14ac:dyDescent="0.25">
      <c r="A52" s="479"/>
      <c r="B52" s="268" t="s">
        <v>118</v>
      </c>
      <c r="C52" s="231">
        <v>2</v>
      </c>
    </row>
    <row r="53" spans="1:3" x14ac:dyDescent="0.25">
      <c r="A53" s="48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78" t="s">
        <v>186</v>
      </c>
      <c r="B55" s="209" t="s">
        <v>257</v>
      </c>
      <c r="C55" s="223" t="s">
        <v>61</v>
      </c>
    </row>
    <row r="56" spans="1:3" x14ac:dyDescent="0.25">
      <c r="A56" s="479"/>
      <c r="B56" s="274" t="s">
        <v>258</v>
      </c>
      <c r="C56" s="221">
        <v>0</v>
      </c>
    </row>
    <row r="57" spans="1:3" x14ac:dyDescent="0.25">
      <c r="A57" s="479"/>
      <c r="B57" s="275" t="s">
        <v>259</v>
      </c>
      <c r="C57" s="231">
        <v>1</v>
      </c>
    </row>
    <row r="58" spans="1:3" x14ac:dyDescent="0.25">
      <c r="A58" s="48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78" t="s">
        <v>188</v>
      </c>
      <c r="B60" s="209" t="s">
        <v>169</v>
      </c>
      <c r="C60" s="223" t="s">
        <v>61</v>
      </c>
    </row>
    <row r="61" spans="1:3" x14ac:dyDescent="0.25">
      <c r="A61" s="479"/>
      <c r="B61" s="224" t="s">
        <v>111</v>
      </c>
      <c r="C61" s="227">
        <v>0</v>
      </c>
    </row>
    <row r="62" spans="1:3" x14ac:dyDescent="0.25">
      <c r="A62" s="479"/>
      <c r="B62" s="214" t="s">
        <v>201</v>
      </c>
      <c r="C62" s="228">
        <v>1</v>
      </c>
    </row>
    <row r="63" spans="1:3" x14ac:dyDescent="0.25">
      <c r="A63" s="479"/>
      <c r="B63" s="165" t="s">
        <v>200</v>
      </c>
      <c r="C63" s="228">
        <v>2</v>
      </c>
    </row>
    <row r="64" spans="1:3" x14ac:dyDescent="0.25">
      <c r="A64" s="479"/>
      <c r="B64" s="253" t="s">
        <v>166</v>
      </c>
      <c r="C64" s="245">
        <v>3</v>
      </c>
    </row>
    <row r="65" spans="1:3" x14ac:dyDescent="0.25">
      <c r="A65" s="48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78" t="s">
        <v>189</v>
      </c>
      <c r="B67" s="209" t="s">
        <v>102</v>
      </c>
      <c r="C67" s="223" t="s">
        <v>61</v>
      </c>
    </row>
    <row r="68" spans="1:3" x14ac:dyDescent="0.25">
      <c r="A68" s="479"/>
      <c r="B68" s="219" t="s">
        <v>76</v>
      </c>
      <c r="C68" s="227">
        <v>0</v>
      </c>
    </row>
    <row r="69" spans="1:3" x14ac:dyDescent="0.25">
      <c r="A69" s="48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1" t="s">
        <v>190</v>
      </c>
      <c r="B71" s="302" t="s">
        <v>152</v>
      </c>
      <c r="C71" s="303" t="s">
        <v>61</v>
      </c>
    </row>
    <row r="72" spans="1:3" ht="18" x14ac:dyDescent="0.25">
      <c r="A72" s="482"/>
      <c r="B72" s="304" t="s">
        <v>13418</v>
      </c>
      <c r="C72" s="238">
        <v>0</v>
      </c>
    </row>
    <row r="73" spans="1:3" ht="18" x14ac:dyDescent="0.25">
      <c r="A73" s="482"/>
      <c r="B73" s="304" t="s">
        <v>13419</v>
      </c>
      <c r="C73" s="239">
        <v>1</v>
      </c>
    </row>
    <row r="74" spans="1:3" ht="18" x14ac:dyDescent="0.25">
      <c r="A74" s="482"/>
      <c r="B74" s="304" t="s">
        <v>13420</v>
      </c>
      <c r="C74" s="239">
        <v>2</v>
      </c>
    </row>
    <row r="75" spans="1:3" ht="18" x14ac:dyDescent="0.25">
      <c r="A75" s="48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1" t="s">
        <v>191</v>
      </c>
      <c r="B77" s="306" t="s">
        <v>153</v>
      </c>
      <c r="C77" s="303" t="s">
        <v>61</v>
      </c>
    </row>
    <row r="78" spans="1:3" x14ac:dyDescent="0.25">
      <c r="A78" s="482"/>
      <c r="B78" s="266" t="s">
        <v>13412</v>
      </c>
      <c r="C78" s="238">
        <v>0</v>
      </c>
    </row>
    <row r="79" spans="1:3" x14ac:dyDescent="0.25">
      <c r="A79" s="482"/>
      <c r="B79" s="266" t="s">
        <v>13413</v>
      </c>
      <c r="C79" s="239">
        <v>1</v>
      </c>
    </row>
    <row r="80" spans="1:3" x14ac:dyDescent="0.25">
      <c r="A80" s="482"/>
      <c r="B80" s="266" t="s">
        <v>13414</v>
      </c>
      <c r="C80" s="239">
        <v>2</v>
      </c>
    </row>
    <row r="81" spans="1:3" ht="15.75" customHeight="1" x14ac:dyDescent="0.25">
      <c r="A81" s="483"/>
      <c r="B81" s="307" t="s">
        <v>13415</v>
      </c>
      <c r="C81" s="240">
        <v>3</v>
      </c>
    </row>
    <row r="83" spans="1:3" x14ac:dyDescent="0.25">
      <c r="A83" s="481" t="s">
        <v>229</v>
      </c>
      <c r="B83" s="306" t="s">
        <v>154</v>
      </c>
      <c r="C83" s="303" t="s">
        <v>61</v>
      </c>
    </row>
    <row r="84" spans="1:3" x14ac:dyDescent="0.25">
      <c r="A84" s="482"/>
      <c r="B84" s="219" t="s">
        <v>13416</v>
      </c>
      <c r="C84" s="227">
        <v>0</v>
      </c>
    </row>
    <row r="85" spans="1:3" x14ac:dyDescent="0.25">
      <c r="A85" s="482"/>
      <c r="B85" s="231" t="s">
        <v>13417</v>
      </c>
      <c r="C85" s="228">
        <v>1</v>
      </c>
    </row>
    <row r="86" spans="1:3" x14ac:dyDescent="0.25">
      <c r="A86" s="482"/>
      <c r="B86" s="231" t="s">
        <v>13422</v>
      </c>
      <c r="C86" s="308">
        <v>2</v>
      </c>
    </row>
    <row r="87" spans="1:3" x14ac:dyDescent="0.25">
      <c r="A87" s="48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78" t="s">
        <v>230</v>
      </c>
      <c r="B89" s="209" t="s">
        <v>120</v>
      </c>
      <c r="C89" s="223" t="s">
        <v>61</v>
      </c>
    </row>
    <row r="90" spans="1:3" x14ac:dyDescent="0.25">
      <c r="A90" s="479"/>
      <c r="B90" s="219" t="s">
        <v>115</v>
      </c>
      <c r="C90" s="227">
        <v>0</v>
      </c>
    </row>
    <row r="91" spans="1:3" x14ac:dyDescent="0.25">
      <c r="A91" s="48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78" t="s">
        <v>192</v>
      </c>
      <c r="B93" s="209" t="s">
        <v>22</v>
      </c>
      <c r="C93" s="223" t="s">
        <v>61</v>
      </c>
    </row>
    <row r="94" spans="1:3" x14ac:dyDescent="0.25">
      <c r="A94" s="479"/>
      <c r="B94" s="235" t="s">
        <v>109</v>
      </c>
      <c r="C94" s="238">
        <v>0</v>
      </c>
    </row>
    <row r="95" spans="1:3" x14ac:dyDescent="0.25">
      <c r="A95" s="479"/>
      <c r="B95" s="166" t="s">
        <v>113</v>
      </c>
      <c r="C95" s="238">
        <v>1</v>
      </c>
    </row>
    <row r="96" spans="1:3" x14ac:dyDescent="0.25">
      <c r="A96" s="479"/>
      <c r="B96" s="214" t="s">
        <v>202</v>
      </c>
      <c r="C96" s="239">
        <v>2</v>
      </c>
    </row>
    <row r="97" spans="1:3" x14ac:dyDescent="0.25">
      <c r="A97" s="48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78" t="s">
        <v>193</v>
      </c>
      <c r="B99" s="209" t="s">
        <v>233</v>
      </c>
      <c r="C99" s="223" t="s">
        <v>61</v>
      </c>
    </row>
    <row r="100" spans="1:3" x14ac:dyDescent="0.25">
      <c r="A100" s="479"/>
      <c r="B100" s="235" t="s">
        <v>98</v>
      </c>
      <c r="C100" s="238">
        <v>0</v>
      </c>
    </row>
    <row r="101" spans="1:3" x14ac:dyDescent="0.25">
      <c r="A101" s="48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78" t="s">
        <v>194</v>
      </c>
      <c r="B103" s="209" t="s">
        <v>236</v>
      </c>
      <c r="C103" s="223" t="s">
        <v>61</v>
      </c>
    </row>
    <row r="104" spans="1:3" x14ac:dyDescent="0.25">
      <c r="A104" s="479"/>
      <c r="B104" s="235" t="s">
        <v>76</v>
      </c>
      <c r="C104" s="238">
        <v>0</v>
      </c>
    </row>
    <row r="105" spans="1:3" x14ac:dyDescent="0.25">
      <c r="A105" s="48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78" t="s">
        <v>195</v>
      </c>
      <c r="B107" s="209" t="s">
        <v>121</v>
      </c>
      <c r="C107" s="223" t="s">
        <v>61</v>
      </c>
    </row>
    <row r="108" spans="1:3" x14ac:dyDescent="0.25">
      <c r="A108" s="479"/>
      <c r="B108" s="233" t="s">
        <v>100</v>
      </c>
      <c r="C108" s="221">
        <v>0</v>
      </c>
    </row>
    <row r="109" spans="1:3" x14ac:dyDescent="0.25">
      <c r="A109" s="48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78" t="s">
        <v>196</v>
      </c>
      <c r="B111" s="209" t="s">
        <v>13449</v>
      </c>
      <c r="C111" s="223" t="s">
        <v>61</v>
      </c>
    </row>
    <row r="112" spans="1:3" x14ac:dyDescent="0.25">
      <c r="A112" s="479"/>
      <c r="B112" s="233" t="s">
        <v>100</v>
      </c>
      <c r="C112" s="221">
        <v>0</v>
      </c>
    </row>
    <row r="113" spans="1:3" x14ac:dyDescent="0.25">
      <c r="A113" s="48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78" t="s">
        <v>197</v>
      </c>
      <c r="B115" s="209" t="s">
        <v>24</v>
      </c>
      <c r="C115" s="223" t="s">
        <v>61</v>
      </c>
    </row>
    <row r="116" spans="1:3" x14ac:dyDescent="0.25">
      <c r="A116" s="479"/>
      <c r="B116" s="233" t="s">
        <v>100</v>
      </c>
      <c r="C116" s="221">
        <v>0</v>
      </c>
    </row>
    <row r="117" spans="1:3" x14ac:dyDescent="0.25">
      <c r="A117" s="48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78" t="s">
        <v>198</v>
      </c>
      <c r="B119" s="209" t="s">
        <v>26</v>
      </c>
      <c r="C119" s="223" t="s">
        <v>61</v>
      </c>
    </row>
    <row r="120" spans="1:3" x14ac:dyDescent="0.25">
      <c r="A120" s="479"/>
      <c r="B120" s="235" t="s">
        <v>103</v>
      </c>
      <c r="C120" s="238">
        <v>0</v>
      </c>
    </row>
    <row r="121" spans="1:3" x14ac:dyDescent="0.25">
      <c r="A121" s="479"/>
      <c r="B121" s="236" t="s">
        <v>104</v>
      </c>
      <c r="C121" s="239">
        <v>0.2</v>
      </c>
    </row>
    <row r="122" spans="1:3" x14ac:dyDescent="0.25">
      <c r="A122" s="479"/>
      <c r="B122" s="236" t="s">
        <v>105</v>
      </c>
      <c r="C122" s="239">
        <v>0.4</v>
      </c>
    </row>
    <row r="123" spans="1:3" x14ac:dyDescent="0.25">
      <c r="A123" s="479"/>
      <c r="B123" s="236" t="s">
        <v>106</v>
      </c>
      <c r="C123" s="239">
        <v>0.6</v>
      </c>
    </row>
    <row r="124" spans="1:3" x14ac:dyDescent="0.25">
      <c r="A124" s="479"/>
      <c r="B124" s="236" t="s">
        <v>107</v>
      </c>
      <c r="C124" s="239">
        <v>0.8</v>
      </c>
    </row>
    <row r="125" spans="1:3" x14ac:dyDescent="0.25">
      <c r="A125" s="48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78" t="s">
        <v>199</v>
      </c>
      <c r="B127" s="209" t="s">
        <v>28</v>
      </c>
      <c r="C127" s="223" t="s">
        <v>61</v>
      </c>
    </row>
    <row r="128" spans="1:3" x14ac:dyDescent="0.25">
      <c r="A128" s="479"/>
      <c r="B128" s="233" t="s">
        <v>100</v>
      </c>
      <c r="C128" s="221">
        <v>0</v>
      </c>
    </row>
    <row r="129" spans="1:3" x14ac:dyDescent="0.25">
      <c r="A129" s="48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78" t="s">
        <v>231</v>
      </c>
      <c r="B131" s="209" t="s">
        <v>29</v>
      </c>
      <c r="C131" s="223" t="s">
        <v>61</v>
      </c>
    </row>
    <row r="132" spans="1:3" x14ac:dyDescent="0.25">
      <c r="A132" s="479"/>
      <c r="B132" s="233" t="s">
        <v>100</v>
      </c>
      <c r="C132" s="221">
        <v>0</v>
      </c>
    </row>
    <row r="133" spans="1:3" x14ac:dyDescent="0.25">
      <c r="A133" s="48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85" t="s">
        <v>126</v>
      </c>
      <c r="B1" s="485" t="s">
        <v>127</v>
      </c>
      <c r="C1" s="485" t="s">
        <v>128</v>
      </c>
      <c r="D1" s="485" t="s">
        <v>129</v>
      </c>
      <c r="E1" s="484" t="s">
        <v>130</v>
      </c>
      <c r="F1" s="484"/>
      <c r="G1" s="484"/>
      <c r="H1" s="484" t="s">
        <v>131</v>
      </c>
      <c r="I1" s="484"/>
      <c r="J1" s="484"/>
      <c r="K1" s="484" t="s">
        <v>132</v>
      </c>
      <c r="L1" s="484"/>
      <c r="M1" s="484"/>
      <c r="N1" s="484" t="s">
        <v>133</v>
      </c>
      <c r="O1" s="484"/>
      <c r="P1" s="484"/>
      <c r="Q1" s="484" t="s">
        <v>134</v>
      </c>
      <c r="R1" s="484"/>
      <c r="S1" s="484"/>
      <c r="T1" s="484" t="s">
        <v>135</v>
      </c>
      <c r="U1" s="484"/>
      <c r="V1" s="484"/>
      <c r="W1" s="484" t="s">
        <v>136</v>
      </c>
      <c r="X1" s="484"/>
      <c r="Y1" s="484"/>
      <c r="Z1" s="484" t="s">
        <v>137</v>
      </c>
      <c r="AA1" s="484"/>
      <c r="AB1" s="484"/>
      <c r="AC1" s="484" t="s">
        <v>138</v>
      </c>
      <c r="AD1" s="484"/>
      <c r="AE1" s="484"/>
      <c r="AF1" s="484" t="s">
        <v>139</v>
      </c>
      <c r="AG1" s="484"/>
      <c r="AH1" s="484"/>
    </row>
    <row r="2" spans="1:34" s="293" customFormat="1" x14ac:dyDescent="0.25">
      <c r="A2" s="485"/>
      <c r="B2" s="485"/>
      <c r="C2" s="485"/>
      <c r="D2" s="48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si="0"/>
        <v>ANO</v>
      </c>
      <c r="H4" s="296" t="s">
        <v>7</v>
      </c>
      <c r="I4" s="296" t="s">
        <v>67</v>
      </c>
      <c r="J4" s="296" t="str">
        <f>IF(H4&gt;"",IF(VLOOKUP(H4,hodnocení,2,FALSE)=I4,"ANO","ne"),"")</f>
        <v>ne</v>
      </c>
      <c r="K4" s="296" t="s">
        <v>7</v>
      </c>
      <c r="L4" s="296" t="s">
        <v>68</v>
      </c>
      <c r="M4" s="296" t="str">
        <f>IF(K4&gt;"",IF(VLOOKUP(K4,hodnocení,2,FALSE)=L4,"ANO","ne"),"")</f>
        <v>ne</v>
      </c>
      <c r="N4" s="296" t="s">
        <v>165</v>
      </c>
      <c r="O4" s="296" t="s">
        <v>165</v>
      </c>
      <c r="P4" s="296" t="str">
        <f t="shared" si="3"/>
        <v/>
      </c>
      <c r="Q4" s="296" t="s">
        <v>165</v>
      </c>
      <c r="S4" s="296" t="str">
        <f t="shared" si="4"/>
        <v/>
      </c>
      <c r="T4" s="296" t="s">
        <v>165</v>
      </c>
      <c r="V4" s="296" t="str">
        <f t="shared" si="5"/>
        <v/>
      </c>
      <c r="Y4" s="296" t="str">
        <f t="shared" si="6"/>
        <v/>
      </c>
      <c r="AB4" s="296" t="str">
        <f t="shared" si="7"/>
        <v/>
      </c>
      <c r="AE4" s="296" t="str">
        <f t="shared" si="8"/>
        <v/>
      </c>
      <c r="AH4" s="296" t="str">
        <f t="shared" si="9"/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0"/>
        <v>ANO</v>
      </c>
      <c r="H5" s="296" t="s">
        <v>238</v>
      </c>
      <c r="I5" s="296" t="s">
        <v>228</v>
      </c>
      <c r="J5" s="296" t="str">
        <f>IF(H5&gt;"",IF(VLOOKUP(H5,hodnocení,2,FALSE)=I5,"ANO","ne"),"")</f>
        <v>ne</v>
      </c>
      <c r="K5" s="296" t="s">
        <v>238</v>
      </c>
      <c r="L5" s="296" t="s">
        <v>76</v>
      </c>
      <c r="M5" s="296" t="str">
        <f>IF(K5&gt;"",IF(VLOOKUP(K5,hodnocení,2,FALSE)=L5,"ANO","ne"),"")</f>
        <v>ne</v>
      </c>
      <c r="N5" s="296" t="s">
        <v>15</v>
      </c>
      <c r="O5" s="296" t="s">
        <v>227</v>
      </c>
      <c r="P5" s="296" t="str">
        <f t="shared" si="3"/>
        <v>ne</v>
      </c>
      <c r="Q5" s="296" t="s">
        <v>15</v>
      </c>
      <c r="R5" s="296" t="s">
        <v>228</v>
      </c>
      <c r="S5" s="296" t="str">
        <f t="shared" si="4"/>
        <v>ne</v>
      </c>
      <c r="T5" s="296" t="s">
        <v>15</v>
      </c>
      <c r="U5" s="296" t="s">
        <v>76</v>
      </c>
      <c r="V5" s="296" t="str">
        <f t="shared" si="5"/>
        <v>ANO</v>
      </c>
      <c r="Y5" s="296" t="str">
        <f t="shared" si="6"/>
        <v/>
      </c>
      <c r="AB5" s="296" t="str">
        <f t="shared" si="7"/>
        <v/>
      </c>
      <c r="AE5" s="296" t="str">
        <f t="shared" si="8"/>
        <v/>
      </c>
      <c r="AH5" s="296" t="str">
        <f t="shared" si="9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0"/>
        <v>ANO</v>
      </c>
      <c r="H6" s="296" t="s">
        <v>169</v>
      </c>
      <c r="I6" s="296" t="s">
        <v>200</v>
      </c>
      <c r="J6" s="296" t="str">
        <f>IF(H6&gt;"",IF(VLOOKUP(H6,hodnocení,2,FALSE)=I6,"ANO","ne"),"")</f>
        <v>ne</v>
      </c>
      <c r="K6" s="296" t="s">
        <v>169</v>
      </c>
      <c r="L6" s="296" t="s">
        <v>166</v>
      </c>
      <c r="M6" s="296" t="str">
        <f>IF(K6&gt;"",IF(VLOOKUP(K6,hodnocení,2,FALSE)=L6,"ANO","ne"),"")</f>
        <v>ne</v>
      </c>
      <c r="N6" s="296" t="s">
        <v>169</v>
      </c>
      <c r="O6" s="296" t="s">
        <v>110</v>
      </c>
      <c r="P6" s="296" t="str">
        <f t="shared" si="3"/>
        <v>ne</v>
      </c>
      <c r="S6" s="296" t="str">
        <f t="shared" si="4"/>
        <v/>
      </c>
      <c r="V6" s="296" t="str">
        <f t="shared" si="5"/>
        <v/>
      </c>
      <c r="Y6" s="296" t="str">
        <f t="shared" si="6"/>
        <v/>
      </c>
      <c r="AB6" s="296" t="str">
        <f t="shared" si="7"/>
        <v/>
      </c>
      <c r="AE6" s="296" t="str">
        <f t="shared" si="8"/>
        <v/>
      </c>
      <c r="AH6" s="296" t="str">
        <f t="shared" si="9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0"/>
        <v>ANO</v>
      </c>
      <c r="H7" s="296" t="s">
        <v>13509</v>
      </c>
      <c r="I7" s="296" t="s">
        <v>75</v>
      </c>
      <c r="J7" s="296" t="str">
        <f>IF(H7&gt;"",IF(VLOOKUP(H7,hodnocení,2,FALSE)=I7,"ANO","ne"),"")</f>
        <v>ne</v>
      </c>
      <c r="M7" s="296" t="str">
        <f>IF(K7&gt;"",IF(VLOOKUP(K7,hodnocení,2,FALSE)=L7,"ANO","ne"),"")</f>
        <v/>
      </c>
      <c r="P7" s="296" t="str">
        <f t="shared" si="3"/>
        <v/>
      </c>
      <c r="S7" s="296" t="str">
        <f t="shared" si="4"/>
        <v/>
      </c>
      <c r="V7" s="296" t="str">
        <f t="shared" si="5"/>
        <v/>
      </c>
      <c r="Y7" s="296" t="str">
        <f t="shared" si="6"/>
        <v/>
      </c>
      <c r="AB7" s="296" t="str">
        <f t="shared" si="7"/>
        <v/>
      </c>
      <c r="AE7" s="296" t="str">
        <f t="shared" si="8"/>
        <v/>
      </c>
      <c r="AH7" s="296" t="str">
        <f t="shared" si="9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si="0"/>
        <v>ne</v>
      </c>
      <c r="H9" s="296" t="s">
        <v>6</v>
      </c>
      <c r="I9" s="296" t="s">
        <v>65</v>
      </c>
      <c r="J9" s="296" t="str">
        <f t="shared" ref="J9:J14" si="11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4" si="12">IF(K9&gt;"",IF(VLOOKUP(K9,hodnocení,2,FALSE)=L9,"ANO","ne"),"")</f>
        <v>ANO</v>
      </c>
      <c r="P9" s="296" t="str">
        <f t="shared" si="3"/>
        <v/>
      </c>
      <c r="S9" s="296" t="str">
        <f t="shared" si="4"/>
        <v/>
      </c>
      <c r="T9" s="296" t="s">
        <v>165</v>
      </c>
      <c r="V9" s="296" t="str">
        <f t="shared" si="5"/>
        <v/>
      </c>
      <c r="Y9" s="296" t="str">
        <f t="shared" si="6"/>
        <v/>
      </c>
      <c r="AB9" s="296" t="str">
        <f t="shared" si="7"/>
        <v/>
      </c>
      <c r="AE9" s="296" t="str">
        <f t="shared" si="8"/>
        <v/>
      </c>
      <c r="AH9" s="296" t="str">
        <f t="shared" si="9"/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0"/>
        <v>ne</v>
      </c>
      <c r="H10" s="296" t="s">
        <v>6</v>
      </c>
      <c r="I10" s="296" t="s">
        <v>13432</v>
      </c>
      <c r="J10" s="296" t="str">
        <f t="shared" si="11"/>
        <v>ne</v>
      </c>
      <c r="K10" s="296" t="s">
        <v>158</v>
      </c>
      <c r="L10" s="296" t="s">
        <v>13439</v>
      </c>
      <c r="M10" s="296" t="str">
        <f t="shared" si="12"/>
        <v>ne</v>
      </c>
      <c r="P10" s="296" t="str">
        <f t="shared" si="3"/>
        <v/>
      </c>
      <c r="S10" s="296" t="str">
        <f t="shared" si="4"/>
        <v/>
      </c>
      <c r="T10" s="296" t="s">
        <v>165</v>
      </c>
      <c r="V10" s="296" t="str">
        <f t="shared" si="5"/>
        <v/>
      </c>
      <c r="Y10" s="296" t="str">
        <f t="shared" si="6"/>
        <v/>
      </c>
      <c r="AB10" s="296" t="str">
        <f t="shared" si="7"/>
        <v/>
      </c>
      <c r="AE10" s="296" t="str">
        <f t="shared" si="8"/>
        <v/>
      </c>
      <c r="AH10" s="296" t="str">
        <f t="shared" si="9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si="0"/>
        <v>ne</v>
      </c>
      <c r="H11" s="296" t="s">
        <v>12</v>
      </c>
      <c r="I11" s="296" t="s">
        <v>83</v>
      </c>
      <c r="J11" s="296" t="str">
        <f t="shared" si="11"/>
        <v>ANO</v>
      </c>
      <c r="M11" s="296" t="str">
        <f t="shared" si="12"/>
        <v/>
      </c>
      <c r="N11" s="296" t="s">
        <v>165</v>
      </c>
      <c r="O11" s="296" t="s">
        <v>165</v>
      </c>
      <c r="P11" s="296" t="str">
        <f t="shared" si="3"/>
        <v/>
      </c>
      <c r="Q11" s="296" t="s">
        <v>165</v>
      </c>
      <c r="S11" s="296" t="str">
        <f t="shared" si="4"/>
        <v/>
      </c>
      <c r="T11" s="296" t="s">
        <v>165</v>
      </c>
      <c r="V11" s="296" t="str">
        <f t="shared" si="5"/>
        <v/>
      </c>
      <c r="Y11" s="296" t="str">
        <f t="shared" si="6"/>
        <v/>
      </c>
      <c r="AB11" s="296" t="str">
        <f t="shared" si="7"/>
        <v/>
      </c>
      <c r="AE11" s="296" t="str">
        <f t="shared" si="8"/>
        <v/>
      </c>
      <c r="AH11" s="296" t="str">
        <f t="shared" si="9"/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si="0"/>
        <v>ANO</v>
      </c>
      <c r="H12" s="296" t="s">
        <v>12</v>
      </c>
      <c r="I12" s="296" t="s">
        <v>89</v>
      </c>
      <c r="J12" s="296" t="str">
        <f t="shared" si="11"/>
        <v>ne</v>
      </c>
      <c r="M12" s="296" t="str">
        <f t="shared" si="12"/>
        <v/>
      </c>
      <c r="N12" s="296" t="s">
        <v>165</v>
      </c>
      <c r="O12" s="296" t="s">
        <v>165</v>
      </c>
      <c r="P12" s="296" t="str">
        <f t="shared" si="3"/>
        <v/>
      </c>
      <c r="Q12" s="296" t="s">
        <v>165</v>
      </c>
      <c r="S12" s="296" t="str">
        <f t="shared" si="4"/>
        <v/>
      </c>
      <c r="T12" s="296" t="s">
        <v>165</v>
      </c>
      <c r="V12" s="296" t="str">
        <f t="shared" si="5"/>
        <v/>
      </c>
      <c r="Y12" s="296" t="str">
        <f t="shared" si="6"/>
        <v/>
      </c>
      <c r="AB12" s="296" t="str">
        <f t="shared" si="7"/>
        <v/>
      </c>
      <c r="AE12" s="296" t="str">
        <f t="shared" si="8"/>
        <v/>
      </c>
      <c r="AH12" s="296" t="str">
        <f t="shared" si="9"/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0"/>
        <v>ne</v>
      </c>
      <c r="H13" s="296" t="s">
        <v>12</v>
      </c>
      <c r="I13" s="296" t="s">
        <v>84</v>
      </c>
      <c r="J13" s="296" t="str">
        <f t="shared" si="11"/>
        <v>ne</v>
      </c>
      <c r="M13" s="296" t="str">
        <f t="shared" si="12"/>
        <v/>
      </c>
      <c r="N13" s="296" t="s">
        <v>165</v>
      </c>
      <c r="O13" s="296" t="s">
        <v>165</v>
      </c>
      <c r="P13" s="296" t="str">
        <f t="shared" si="3"/>
        <v/>
      </c>
      <c r="Q13" s="296" t="s">
        <v>165</v>
      </c>
      <c r="S13" s="296" t="str">
        <f t="shared" si="4"/>
        <v/>
      </c>
      <c r="T13" s="296" t="s">
        <v>165</v>
      </c>
      <c r="V13" s="296" t="str">
        <f t="shared" si="5"/>
        <v/>
      </c>
      <c r="Y13" s="296" t="str">
        <f t="shared" si="6"/>
        <v/>
      </c>
      <c r="AB13" s="296" t="str">
        <f t="shared" si="7"/>
        <v/>
      </c>
      <c r="AE13" s="296" t="str">
        <f t="shared" si="8"/>
        <v/>
      </c>
      <c r="AH13" s="296" t="str">
        <f t="shared" si="9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 t="shared" si="0"/>
        <v>ne</v>
      </c>
      <c r="H14" s="296" t="s">
        <v>102</v>
      </c>
      <c r="I14" s="296" t="s">
        <v>77</v>
      </c>
      <c r="J14" s="296" t="str">
        <f t="shared" si="11"/>
        <v>ne</v>
      </c>
      <c r="M14" s="296" t="str">
        <f t="shared" si="12"/>
        <v/>
      </c>
      <c r="P14" s="296" t="str">
        <f t="shared" si="3"/>
        <v/>
      </c>
      <c r="S14" s="296" t="str">
        <f t="shared" si="4"/>
        <v/>
      </c>
      <c r="V14" s="296" t="str">
        <f t="shared" si="5"/>
        <v/>
      </c>
      <c r="Y14" s="296" t="str">
        <f t="shared" si="6"/>
        <v/>
      </c>
      <c r="AB14" s="296" t="str">
        <f t="shared" si="7"/>
        <v/>
      </c>
      <c r="AE14" s="296" t="str">
        <f t="shared" si="8"/>
        <v/>
      </c>
      <c r="AH14" s="296" t="str">
        <f t="shared" si="9"/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si="0"/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si="3"/>
        <v/>
      </c>
      <c r="Q19" s="296" t="s">
        <v>165</v>
      </c>
      <c r="S19" s="296" t="str">
        <f t="shared" si="4"/>
        <v/>
      </c>
      <c r="T19" s="296" t="s">
        <v>165</v>
      </c>
      <c r="V19" s="296" t="str">
        <f t="shared" si="5"/>
        <v/>
      </c>
      <c r="Y19" s="296" t="str">
        <f t="shared" si="6"/>
        <v/>
      </c>
      <c r="AB19" s="296" t="str">
        <f t="shared" si="7"/>
        <v/>
      </c>
      <c r="AE19" s="296" t="str">
        <f t="shared" si="8"/>
        <v/>
      </c>
      <c r="AH19" s="296" t="str">
        <f t="shared" si="9"/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si="0"/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si="3"/>
        <v/>
      </c>
      <c r="Q20" s="296" t="s">
        <v>165</v>
      </c>
      <c r="S20" s="296" t="str">
        <f t="shared" si="4"/>
        <v/>
      </c>
      <c r="T20" s="296" t="s">
        <v>165</v>
      </c>
      <c r="V20" s="296" t="str">
        <f t="shared" si="5"/>
        <v/>
      </c>
      <c r="Y20" s="296" t="str">
        <f t="shared" si="6"/>
        <v/>
      </c>
      <c r="AB20" s="296" t="str">
        <f t="shared" si="7"/>
        <v/>
      </c>
      <c r="AE20" s="296" t="str">
        <f t="shared" si="8"/>
        <v/>
      </c>
      <c r="AH20" s="296" t="str">
        <f t="shared" si="9"/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 t="shared" si="0"/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 t="shared" si="0"/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3094"/>
  <sheetViews>
    <sheetView zoomScaleNormal="100" workbookViewId="0">
      <pane ySplit="2" topLeftCell="A4398" activePane="bottomLeft" state="frozen"/>
      <selection activeCell="D48" sqref="D48"/>
      <selection pane="bottomLeft" activeCell="K1" sqref="K1:L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86" t="s">
        <v>270</v>
      </c>
      <c r="B1" s="486" t="s">
        <v>13405</v>
      </c>
      <c r="C1" s="486" t="s">
        <v>13404</v>
      </c>
      <c r="D1" s="486" t="s">
        <v>13406</v>
      </c>
      <c r="E1" s="486" t="s">
        <v>13407</v>
      </c>
      <c r="F1" s="486" t="s">
        <v>13429</v>
      </c>
      <c r="G1" s="487"/>
      <c r="H1" s="290" t="s">
        <v>13425</v>
      </c>
      <c r="I1" s="291" t="s">
        <v>13427</v>
      </c>
      <c r="J1" s="291" t="s">
        <v>13428</v>
      </c>
      <c r="K1" s="486" t="s">
        <v>13424</v>
      </c>
      <c r="L1" s="486"/>
    </row>
    <row r="2" spans="1:12" s="280" customFormat="1" ht="29.45" customHeight="1" x14ac:dyDescent="0.25">
      <c r="A2" s="487"/>
      <c r="B2" s="487"/>
      <c r="C2" s="487"/>
      <c r="D2" s="487"/>
      <c r="E2" s="48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2018-05-02T06:12:00Z</cp:lastPrinted>
  <dcterms:created xsi:type="dcterms:W3CDTF">2016-03-16T10:01:33Z</dcterms:created>
  <dcterms:modified xsi:type="dcterms:W3CDTF">2018-05-02T06:13:37Z</dcterms:modified>
</cp:coreProperties>
</file>