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ovandovao\Desktop\VZ KoPÚ Knínice Čichalov Bezděkov Třebouň\Část 1 KoPÚ Knínice u Žlutic\"/>
    </mc:Choice>
  </mc:AlternateContent>
  <bookViews>
    <workbookView xWindow="1875" yWindow="0" windowWidth="9810" windowHeight="690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F50" i="1" s="1"/>
  <c r="E49" i="1"/>
  <c r="F49" i="1" s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<sst xmlns="http://schemas.openxmlformats.org/spreadsheetml/2006/main" count="118820" uniqueCount="13524">
  <si>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</si>
  <si>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</si>
  <si>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</si>
  <si>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</si>
  <si>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</si>
  <si>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</si>
  <si>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</si>
  <si>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</si>
  <si>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</si>
  <si>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</si>
  <si>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</si>
  <si>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</si>
  <si>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</si>
  <si>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</si>
  <si>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</si>
  <si>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</si>
  <si>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</si>
  <si>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</si>
  <si>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</si>
  <si>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</si>
  <si>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</si>
  <si>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</si>
  <si>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</si>
  <si>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</si>
  <si>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</si>
  <si>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</si>
  <si>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</si>
  <si>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</si>
  <si>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</si>
  <si>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</si>
  <si>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</si>
  <si>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</si>
  <si>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</si>
  <si>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</si>
  <si>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</si>
  <si>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</si>
  <si>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</si>
  <si>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</si>
  <si>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</si>
  <si>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</si>
  <si>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</si>
  <si>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</si>
  <si>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</si>
  <si>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</si>
  <si>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</si>
  <si>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</si>
  <si>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</si>
  <si>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</si>
  <si>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</si>
  <si>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</si>
  <si>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</si>
  <si>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</si>
  <si>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</si>
  <si>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</si>
  <si>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</si>
  <si>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</si>
  <si>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</si>
  <si>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</si>
  <si>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</si>
  <si>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</si>
  <si>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</si>
  <si>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</si>
  <si>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</si>
  <si>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</si>
  <si>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</si>
  <si>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</si>
  <si>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</si>
  <si>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</si>
  <si>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</si>
  <si>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</si>
  <si>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</si>
  <si>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</si>
  <si>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</si>
  <si>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</si>
  <si>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</si>
  <si>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</si>
  <si>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</si>
  <si>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</si>
  <si>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</si>
  <si>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</si>
  <si>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</si>
  <si>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</si>
  <si>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</si>
  <si>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</si>
  <si>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</si>
  <si>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</si>
  <si>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</si>
  <si>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</si>
  <si>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</si>
  <si>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</si>
  <si>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</si>
  <si>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</si>
  <si>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</si>
  <si>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</si>
  <si>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</si>
  <si>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</si>
  <si>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</si>
  <si>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</si>
  <si>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</si>
  <si>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</si>
  <si>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</si>
  <si>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</si>
  <si>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</si>
  <si>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</si>
  <si>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</si>
  <si>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</si>
  <si>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</si>
  <si>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</si>
  <si>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</si>
  <si>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</si>
  <si>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</si>
  <si>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</si>
  <si>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</si>
  <si>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</si>
  <si>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</si>
  <si>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</si>
  <si>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</si>
  <si>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</si>
  <si>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</si>
  <si>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</si>
  <si>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</si>
  <si>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</si>
  <si>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</si>
  <si>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</si>
  <si>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</si>
  <si>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</si>
  <si>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</si>
  <si>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</si>
  <si>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</si>
  <si>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</si>
  <si>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</si>
  <si>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</si>
  <si>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</si>
  <si>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</si>
  <si>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</si>
  <si>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</si>
  <si>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</si>
  <si>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</si>
  <si>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</si>
  <si>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</si>
  <si>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</si>
  <si>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</si>
  <si>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</si>
  <si>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</si>
  <si>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</si>
  <si>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</si>
  <si>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</si>
  <si>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</si>
  <si>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</si>
  <si>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</si>
  <si>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</si>
  <si>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</si>
  <si>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</si>
  <si>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</si>
  <si>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</si>
  <si>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</si>
  <si>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</si>
  <si>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</si>
  <si>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</si>
  <si>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</si>
  <si>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</si>
  <si>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</si>
  <si>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</si>
  <si>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</si>
  <si>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</si>
  <si>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</si>
  <si>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</si>
  <si>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</si>
  <si>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</si>
  <si>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</si>
  <si>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</si>
  <si>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</si>
  <si>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</si>
  <si>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</si>
  <si>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</si>
  <si>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</si>
  <si>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</si>
  <si>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</si>
  <si>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</si>
  <si>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</si>
  <si>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</si>
  <si>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</si>
  <si>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</si>
  <si>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</si>
  <si>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</si>
  <si>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</si>
  <si>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</si>
  <si>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</si>
  <si>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</si>
  <si>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</si>
  <si>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</si>
  <si>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</si>
  <si>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</si>
  <si>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</si>
  <si>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</si>
  <si>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</si>
  <si>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</si>
  <si>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</si>
  <si>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</si>
  <si>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</si>
  <si>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</si>
  <si>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</si>
  <si>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</si>
  <si>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</si>
  <si>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</si>
  <si>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</si>
  <si>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</si>
  <si>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</si>
  <si>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</si>
  <si>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</si>
  <si>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</si>
  <si>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</si>
  <si>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</si>
  <si>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</si>
  <si>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</si>
  <si>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</si>
  <si>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</si>
  <si>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</si>
  <si>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</si>
  <si>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</si>
  <si>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</si>
  <si>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</si>
  <si>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</si>
  <si>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</si>
  <si>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</si>
  <si>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</si>
  <si>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</si>
  <si>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</si>
  <si>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</si>
  <si>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</si>
  <si>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</si>
  <si>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</si>
  <si>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</si>
  <si>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</si>
  <si>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</si>
  <si>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</si>
  <si>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</si>
  <si>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</si>
  <si>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</si>
  <si>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</si>
  <si>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</si>
  <si>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</si>
  <si>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</si>
  <si>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</si>
  <si>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</si>
  <si>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</si>
  <si>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</si>
  <si>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</si>
  <si>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</si>
  <si>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</si>
  <si>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</si>
  <si>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</si>
  <si>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</si>
  <si>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</si>
  <si>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</si>
  <si>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</si>
  <si>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</si>
  <si>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</si>
  <si>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</si>
  <si>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</si>
  <si>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</si>
  <si>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</si>
  <si>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</si>
  <si>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</si>
  <si>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</si>
  <si>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</si>
  <si>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</si>
  <si>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</si>
  <si>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</si>
  <si>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</si>
  <si>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</si>
  <si>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</si>
  <si>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</si>
  <si>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</si>
  <si>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</si>
  <si>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</si>
  <si>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</si>
  <si>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</si>
  <si>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</si>
  <si>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</si>
  <si>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</si>
  <si>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</si>
  <si>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</si>
  <si>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</si>
  <si>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</si>
  <si>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</si>
  <si>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</si>
  <si>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</si>
  <si>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</si>
  <si>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</si>
  <si>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</si>
  <si>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</si>
  <si>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</si>
  <si>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</si>
  <si>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</si>
  <si>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</si>
  <si>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</si>
  <si>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</si>
  <si>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</si>
  <si>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</si>
  <si>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</si>
  <si>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</si>
  <si>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</si>
  <si>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</si>
  <si>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</si>
  <si>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</si>
  <si>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</si>
  <si>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</si>
  <si>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</si>
  <si>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</si>
  <si>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</si>
  <si>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</si>
  <si>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</si>
  <si>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</si>
  <si>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</si>
  <si>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</si>
  <si>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</si>
  <si>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</si>
  <si>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</si>
  <si>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</si>
  <si>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</si>
  <si>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</si>
  <si>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</si>
  <si>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</si>
  <si>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</si>
  <si>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</si>
  <si>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</si>
  <si>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</si>
  <si>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</si>
  <si>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</si>
  <si>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</si>
  <si>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</si>
  <si>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</si>
  <si>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</si>
  <si>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</si>
  <si>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</si>
  <si>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</si>
  <si>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</si>
  <si>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</si>
  <si>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</si>
  <si>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</si>
  <si>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</si>
  <si>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</si>
  <si>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</si>
  <si>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</si>
  <si>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</si>
  <si>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</si>
  <si>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</si>
  <si>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</si>
  <si>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</si>
  <si>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</si>
  <si>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</si>
  <si>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</si>
  <si>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</si>
  <si>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</si>
  <si>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</si>
  <si>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</si>
  <si>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</si>
  <si>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</si>
  <si>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</si>
  <si>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</si>
  <si>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</si>
  <si>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</si>
  <si>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</si>
  <si>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</si>
  <si>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</si>
  <si>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</si>
  <si>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</si>
  <si>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</si>
  <si>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</si>
  <si>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</si>
  <si>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</si>
  <si>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</si>
  <si>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</si>
  <si>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</si>
  <si>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</si>
  <si>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</si>
  <si>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</si>
  <si>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</si>
  <si>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</si>
  <si>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</si>
  <si>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</si>
  <si>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</si>
  <si>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</si>
  <si>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</si>
  <si>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</si>
  <si>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</si>
  <si>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</si>
  <si>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</si>
  <si>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</si>
  <si>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</si>
  <si>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</si>
  <si>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</si>
  <si>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</si>
  <si>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</si>
  <si>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</si>
  <si>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</si>
  <si>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</si>
  <si>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</si>
  <si>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</si>
  <si>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</si>
  <si>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</si>
  <si>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</si>
  <si>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</si>
  <si>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</si>
  <si>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</si>
  <si>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</si>
  <si>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</si>
  <si>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</si>
  <si>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</si>
  <si>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</si>
  <si>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</si>
  <si>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</si>
  <si>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</si>
  <si>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</si>
  <si>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</si>
  <si>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</si>
  <si>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</si>
  <si>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</si>
  <si>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</si>
  <si>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</si>
  <si>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</si>
  <si>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</si>
  <si>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</si>
  <si>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</si>
  <si>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</si>
  <si>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</si>
  <si>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</si>
  <si>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</si>
  <si>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</si>
  <si>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</si>
  <si>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</si>
  <si>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</si>
  <si>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</si>
  <si>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</si>
  <si>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</si>
  <si>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</si>
  <si>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</si>
  <si>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</si>
  <si>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</si>
  <si>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</si>
  <si>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</si>
  <si>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</si>
  <si>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</si>
  <si>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</si>
  <si>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</si>
  <si>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</si>
  <si>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</si>
  <si>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</si>
  <si>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</si>
  <si>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</si>
  <si>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</si>
  <si>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</si>
  <si>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</si>
  <si>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</si>
  <si>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</si>
  <si>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</si>
  <si>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</si>
  <si>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</si>
  <si>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</si>
  <si>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</si>
  <si>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</si>
  <si>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</si>
  <si>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</si>
  <si>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</si>
  <si>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</si>
  <si>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</si>
  <si>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</si>
  <si>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</si>
  <si>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</si>
  <si>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</si>
  <si>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</si>
  <si>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</si>
  <si>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</si>
  <si>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</si>
  <si>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</si>
  <si>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</si>
  <si>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</si>
  <si>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</si>
  <si>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</si>
  <si>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</si>
  <si>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</si>
  <si>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</si>
  <si>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</si>
  <si>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</si>
  <si>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</si>
  <si>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</si>
  <si>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</si>
  <si>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</si>
  <si>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</si>
  <si>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</si>
  <si>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</si>
  <si>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</si>
  <si>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</si>
  <si>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</si>
  <si>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</si>
  <si>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</si>
  <si>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</si>
  <si>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</si>
  <si>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</si>
  <si>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</si>
  <si>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</si>
  <si>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</si>
  <si>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</si>
  <si>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</si>
  <si>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</si>
  <si>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</si>
  <si>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</si>
  <si>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</si>
  <si>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</si>
  <si>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</si>
  <si>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</si>
  <si>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</si>
  <si>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</si>
  <si>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</si>
  <si>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</si>
  <si>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</si>
  <si>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</si>
  <si>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</si>
  <si>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</si>
  <si>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</si>
  <si>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</si>
  <si>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</si>
  <si>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</si>
  <si>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</si>
  <si>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</si>
  <si>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</si>
  <si>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</si>
  <si>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</si>
  <si>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</si>
  <si>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</si>
  <si>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</si>
  <si>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</si>
  <si>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</si>
  <si>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</si>
  <si>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</si>
  <si>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</si>
  <si>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</si>
  <si>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</si>
  <si>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</si>
  <si>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</si>
  <si>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</si>
  <si>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</si>
  <si>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</si>
  <si>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</si>
  <si>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</si>
  <si>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</si>
  <si>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</si>
  <si>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</si>
  <si>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</si>
  <si>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</si>
  <si>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</si>
  <si>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</si>
  <si>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</si>
  <si>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</si>
  <si>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</si>
  <si>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</si>
  <si>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</si>
  <si>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</si>
  <si>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</si>
  <si>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</si>
  <si>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</si>
  <si>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</si>
  <si>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</si>
  <si>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</si>
  <si>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</si>
  <si>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</si>
  <si>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</si>
  <si>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</si>
  <si>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</si>
  <si>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</si>
  <si>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</si>
  <si>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</si>
  <si>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</si>
  <si>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</si>
  <si>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</si>
  <si>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</si>
  <si>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</si>
  <si>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</si>
  <si>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</si>
  <si>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</si>
  <si>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</si>
  <si>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</si>
  <si>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</si>
  <si>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</si>
  <si>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</si>
  <si>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</si>
  <si>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</si>
  <si>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</si>
  <si>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</si>
  <si>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</si>
  <si>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</si>
  <si>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</si>
  <si>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</si>
  <si>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</si>
  <si>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</si>
  <si>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</si>
  <si>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</si>
  <si>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</si>
  <si>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</si>
  <si>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</si>
  <si>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</si>
  <si>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</si>
  <si>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</si>
  <si>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</si>
  <si>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</si>
  <si>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</si>
  <si>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</si>
  <si>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</si>
  <si>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</si>
  <si>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</si>
  <si>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</si>
  <si>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</si>
  <si>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</si>
  <si>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</si>
  <si>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</si>
  <si>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</si>
  <si>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</si>
  <si>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</si>
  <si>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</si>
  <si>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</si>
  <si>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</si>
  <si>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</si>
  <si>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</si>
  <si>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</si>
  <si>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</si>
  <si>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</si>
  <si>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</si>
  <si>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</si>
  <si>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</si>
  <si>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</si>
  <si>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</si>
  <si>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</si>
  <si>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</si>
  <si>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</si>
  <si>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</si>
  <si>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</si>
  <si>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</si>
  <si>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</si>
  <si>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</si>
  <si>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</si>
  <si>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</si>
  <si>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</si>
  <si>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</si>
  <si>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</si>
  <si>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</si>
  <si>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</si>
  <si>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</si>
  <si>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</si>
  <si>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</si>
  <si>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</si>
  <si>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</si>
  <si>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</si>
  <si>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</si>
  <si>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</si>
  <si>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</si>
  <si>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</si>
  <si>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</si>
  <si>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</si>
  <si>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</si>
  <si>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</si>
  <si>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</si>
  <si>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</si>
  <si>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</si>
  <si>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</si>
  <si>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</si>
  <si>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</si>
  <si>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</si>
  <si>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</si>
  <si>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</si>
  <si>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</si>
  <si>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</si>
  <si>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</si>
  <si>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</si>
  <si>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</si>
  <si>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</si>
  <si>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</si>
  <si>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</si>
  <si>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</si>
  <si>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</si>
  <si>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</si>
  <si>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</si>
  <si>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</si>
  <si>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</si>
  <si>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</si>
  <si>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</si>
  <si>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</si>
  <si>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</si>
  <si>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</si>
  <si>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</si>
  <si>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</si>
  <si>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</si>
  <si>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</si>
  <si>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</si>
  <si>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</si>
  <si>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</si>
  <si>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</si>
  <si>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</si>
  <si>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</si>
  <si>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</si>
  <si>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</si>
  <si>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</si>
  <si>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</si>
  <si>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</si>
  <si>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</si>
  <si>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</si>
  <si>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</si>
  <si>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</si>
  <si>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</si>
  <si>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</si>
  <si>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</si>
  <si>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</si>
  <si>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</si>
  <si>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</si>
  <si>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</si>
  <si>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</si>
  <si>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</si>
  <si>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</si>
  <si>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</si>
  <si>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</si>
  <si>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</si>
  <si>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</si>
  <si>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</si>
  <si>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</si>
  <si>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</si>
  <si>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</si>
  <si>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</si>
  <si>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</si>
  <si>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</si>
  <si>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</si>
  <si>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</si>
  <si>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</si>
  <si>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</si>
  <si>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</si>
  <si>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</si>
  <si>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</si>
  <si>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</si>
  <si>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</si>
  <si>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</si>
  <si>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</si>
  <si>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</si>
  <si>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</si>
  <si>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</si>
  <si>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</si>
  <si>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</si>
  <si>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</si>
  <si>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</si>
  <si>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</si>
  <si>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</si>
  <si>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</si>
  <si>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</si>
  <si>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</si>
  <si>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</si>
  <si>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</si>
  <si>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</si>
  <si>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</si>
  <si>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</si>
  <si>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</si>
  <si>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</si>
  <si>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</si>
  <si>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</si>
  <si>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</si>
  <si>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</si>
  <si>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</si>
  <si>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</si>
  <si>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</si>
  <si>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</si>
  <si>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</si>
  <si>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</si>
  <si>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</si>
  <si>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</si>
  <si>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</si>
  <si>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</si>
  <si>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</si>
  <si>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</si>
  <si>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</si>
  <si>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</si>
  <si>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</si>
  <si>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</si>
  <si>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</si>
  <si>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</si>
  <si>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</si>
  <si>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</si>
  <si>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</si>
  <si>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</si>
  <si>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</si>
  <si>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</si>
  <si>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</si>
  <si>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</si>
  <si>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</si>
  <si>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</si>
  <si>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</si>
  <si>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</si>
  <si>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</si>
  <si>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</si>
  <si>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</si>
  <si>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</si>
  <si>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</si>
  <si>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</si>
  <si>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</si>
  <si>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</si>
  <si>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</si>
  <si>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</si>
  <si>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</si>
  <si>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</si>
  <si>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</si>
  <si>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</si>
  <si>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</si>
  <si>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</si>
  <si>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</si>
  <si>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</si>
  <si>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</si>
  <si>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</si>
  <si>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</si>
  <si>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</si>
  <si>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</si>
  <si>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</si>
  <si>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</si>
  <si>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</si>
  <si>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</si>
  <si>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</si>
  <si>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</si>
  <si>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</si>
  <si>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</si>
  <si>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</si>
  <si>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</si>
  <si>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</si>
  <si>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</si>
  <si>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</si>
  <si>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</si>
  <si>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</si>
  <si>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</si>
  <si>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</si>
  <si>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</si>
  <si>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</si>
  <si>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</si>
  <si>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</si>
  <si>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</si>
  <si>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</si>
  <si>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</si>
  <si>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</si>
  <si>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</si>
  <si>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</si>
  <si>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</si>
  <si>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</si>
  <si>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</si>
  <si>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</si>
  <si>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</si>
  <si>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</si>
  <si>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</si>
  <si>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</si>
  <si>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</si>
  <si>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</si>
  <si>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</si>
  <si>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</si>
  <si>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</si>
  <si>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</si>
  <si>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</si>
  <si>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</si>
  <si>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</si>
  <si>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</si>
  <si>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</si>
  <si>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</si>
  <si>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</si>
  <si>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</si>
  <si>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</si>
  <si>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</si>
  <si>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</si>
  <si>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</si>
  <si>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</si>
  <si>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</si>
  <si>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</si>
  <si>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</si>
  <si>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</si>
  <si>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</si>
  <si>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</si>
  <si>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</si>
  <si>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</si>
  <si>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</si>
  <si>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</si>
  <si>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</si>
  <si>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</si>
  <si>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</si>
  <si>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</si>
  <si>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</si>
  <si>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</si>
  <si>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</si>
  <si>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</si>
  <si>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</si>
  <si>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</si>
  <si>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</si>
  <si>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</si>
  <si>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</si>
  <si>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</si>
  <si>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</si>
  <si>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</si>
  <si>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</si>
  <si>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</si>
  <si>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</si>
  <si>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</si>
  <si>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</si>
  <si>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</si>
  <si>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</si>
  <si>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</si>
  <si>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</si>
  <si>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</si>
  <si>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</si>
  <si>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</si>
  <si>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</si>
  <si>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</si>
  <si>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</si>
  <si>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</si>
  <si>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</si>
  <si>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</si>
  <si>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</si>
  <si>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</si>
  <si>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</si>
  <si>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</si>
  <si>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</si>
  <si>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</si>
  <si>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</si>
  <si>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</si>
  <si>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</si>
  <si>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</si>
  <si>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</si>
  <si>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</si>
  <si>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</si>
  <si>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</si>
  <si>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</si>
  <si>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</si>
  <si>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</si>
  <si>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</si>
  <si>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</si>
  <si>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</si>
  <si>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</si>
  <si>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</si>
  <si>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</si>
  <si>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</si>
  <si>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</si>
  <si>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</si>
  <si>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</si>
  <si>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</si>
  <si>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</si>
  <si>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</si>
  <si>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</si>
  <si>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</si>
  <si>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</si>
  <si>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</si>
  <si>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</si>
  <si>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</si>
  <si>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</si>
  <si>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</si>
  <si>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</si>
  <si>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</si>
  <si>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</si>
  <si>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</si>
  <si>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</si>
  <si>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</si>
  <si>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</si>
  <si>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</si>
  <si>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</si>
  <si>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</si>
  <si>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</si>
  <si>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</si>
  <si>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</si>
  <si>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</si>
  <si>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</si>
  <si>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</si>
  <si>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</si>
  <si>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</si>
  <si>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</si>
  <si>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</si>
  <si>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</si>
  <si>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</si>
  <si>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</si>
  <si>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</si>
  <si>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</si>
  <si>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</si>
  <si>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</si>
  <si>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</si>
  <si>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</si>
  <si>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</si>
  <si>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</si>
  <si>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</si>
  <si>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</si>
  <si>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</si>
  <si>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</si>
  <si>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</si>
  <si>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</si>
  <si>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</si>
  <si>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</si>
  <si>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</si>
  <si>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</si>
  <si>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</si>
  <si>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</si>
  <si>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</si>
  <si>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</si>
  <si>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</si>
  <si>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</si>
  <si>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</si>
  <si>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</si>
  <si>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</si>
  <si>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</si>
  <si>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</si>
  <si>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</si>
  <si>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</si>
  <si>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</si>
  <si>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</si>
  <si>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</si>
  <si>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</si>
  <si>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</si>
  <si>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</si>
  <si>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</si>
  <si>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</si>
  <si>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</si>
  <si>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</si>
  <si>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</si>
  <si>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</si>
  <si>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</si>
  <si>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</si>
  <si>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</si>
  <si>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</si>
  <si>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</si>
  <si>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</si>
  <si>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</si>
  <si>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</si>
  <si>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</si>
  <si>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</si>
  <si>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</si>
  <si>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</si>
  <si>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</si>
  <si>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</si>
  <si>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</si>
  <si>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</si>
  <si>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</si>
  <si>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</si>
  <si>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</si>
  <si>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</si>
  <si>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</si>
  <si>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</si>
  <si>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</si>
  <si>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</si>
  <si>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</si>
  <si>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</si>
  <si>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</si>
  <si>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</si>
  <si>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</si>
  <si>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</si>
  <si>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</si>
  <si>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</si>
  <si>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</si>
  <si>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</si>
  <si>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</si>
  <si>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</si>
  <si>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</si>
  <si>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</si>
  <si>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</si>
  <si>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</si>
  <si>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</si>
  <si>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</si>
  <si>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</si>
  <si>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</si>
  <si>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</si>
  <si>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</si>
  <si>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</si>
  <si>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</si>
  <si>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</si>
  <si>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</si>
  <si>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</si>
  <si>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</si>
  <si>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</si>
  <si>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</si>
  <si>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</si>
  <si>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</si>
  <si>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</si>
  <si>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</si>
  <si>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</si>
  <si>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</si>
  <si>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</si>
  <si>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</si>
  <si>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</si>
  <si>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</si>
  <si>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</si>
  <si>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</si>
  <si>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</si>
  <si>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</si>
  <si>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</si>
  <si>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</si>
  <si>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</si>
  <si>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</si>
  <si>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</si>
  <si>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</si>
  <si>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</si>
  <si>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</si>
  <si>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</si>
  <si>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</si>
  <si>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</si>
  <si>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</si>
  <si>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</si>
  <si>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</si>
  <si>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</si>
  <si>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</si>
  <si>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</si>
  <si>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</si>
  <si>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</si>
  <si>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</si>
  <si>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</si>
  <si>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</si>
  <si>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</si>
  <si>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</si>
  <si>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</si>
  <si>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</si>
  <si>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</si>
  <si>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</si>
  <si>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</si>
  <si>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</si>
  <si>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</si>
  <si>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</si>
  <si>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</si>
  <si>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</si>
  <si>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</si>
  <si>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</si>
  <si>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</si>
  <si>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</si>
  <si>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</si>
  <si>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</si>
  <si>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</si>
  <si>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</si>
  <si>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</si>
  <si>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</si>
  <si>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</si>
  <si>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</si>
  <si>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</si>
  <si>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</si>
  <si>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</si>
  <si>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</si>
  <si>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</si>
  <si>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</si>
  <si>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</si>
  <si>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</si>
  <si>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</si>
  <si>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</si>
  <si>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</si>
  <si>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</si>
  <si>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</si>
  <si>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</si>
  <si>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</si>
  <si>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</si>
  <si>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</si>
  <si>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</si>
  <si>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</si>
  <si>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</si>
  <si>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</si>
  <si>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</si>
  <si>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</si>
  <si>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</si>
  <si>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</si>
  <si>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</si>
  <si>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</si>
  <si>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</si>
  <si>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</si>
  <si>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</si>
  <si>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</si>
  <si>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</si>
  <si>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</si>
  <si>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</si>
  <si>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</si>
  <si>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</si>
  <si>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</si>
  <si>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</si>
  <si>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</si>
  <si>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</si>
  <si>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</si>
  <si>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</si>
  <si>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</si>
  <si>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</si>
  <si>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</si>
  <si>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</si>
  <si>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</si>
  <si>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</si>
  <si>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</si>
  <si>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</si>
  <si>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</si>
  <si>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</si>
  <si>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</si>
  <si>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</si>
  <si>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</si>
  <si>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</si>
  <si>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</si>
  <si>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</si>
  <si>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</si>
  <si>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</si>
  <si>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</si>
  <si>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</si>
  <si>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</si>
  <si>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</si>
  <si>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</si>
  <si>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</si>
  <si>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</si>
  <si>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</si>
  <si>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</si>
  <si>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</si>
  <si>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</si>
  <si>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</si>
  <si>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</si>
  <si>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</si>
  <si>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</si>
  <si>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</si>
  <si>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</si>
  <si>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</si>
  <si>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</si>
  <si>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</si>
  <si>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</si>
  <si>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</si>
  <si>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</si>
  <si>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</si>
  <si>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</si>
  <si>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</si>
  <si>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</si>
  <si>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</si>
  <si>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</si>
  <si>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</si>
  <si>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</si>
  <si>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</si>
  <si>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</si>
  <si>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</si>
  <si>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</si>
  <si>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</si>
  <si>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</si>
  <si>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</si>
  <si>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</si>
  <si>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</si>
  <si>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</si>
  <si>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</si>
  <si>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</si>
  <si>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</si>
  <si>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</si>
  <si>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</si>
  <si>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</si>
  <si>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</si>
  <si>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</si>
  <si>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</si>
  <si>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</si>
  <si>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</si>
  <si>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</si>
  <si>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</si>
  <si>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</si>
  <si>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</si>
  <si>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</si>
  <si>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</si>
  <si>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</si>
  <si>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</si>
  <si>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</si>
  <si>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</si>
  <si>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</si>
  <si>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</si>
  <si>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</si>
  <si>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</si>
  <si>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</si>
  <si>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</si>
  <si>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</si>
  <si>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</si>
  <si>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</si>
  <si>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</si>
  <si>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</si>
  <si>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</si>
  <si>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</si>
  <si>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</si>
  <si>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</si>
  <si>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</si>
  <si>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</si>
  <si>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</si>
  <si>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</si>
  <si>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</si>
  <si>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</si>
  <si>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</si>
  <si>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</si>
  <si>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</si>
  <si>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</si>
  <si>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</si>
  <si>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</si>
  <si>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</si>
  <si>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</si>
  <si>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</si>
  <si>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</si>
  <si>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</si>
  <si>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</si>
  <si>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</si>
  <si>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</si>
  <si>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</si>
  <si>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</si>
  <si>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</si>
  <si>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</si>
  <si>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</si>
  <si>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</si>
  <si>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</si>
  <si>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</si>
  <si>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</si>
  <si>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</si>
  <si>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</si>
  <si>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</si>
  <si>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</si>
  <si>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</si>
  <si>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</si>
  <si>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</si>
  <si>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</si>
  <si>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</si>
  <si>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</si>
  <si>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</si>
  <si>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</si>
  <si>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</si>
  <si>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</si>
  <si>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</si>
  <si>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</si>
  <si>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</si>
  <si>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</si>
  <si>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</si>
  <si>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</si>
  <si>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</si>
  <si>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</si>
  <si>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</si>
  <si>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</si>
  <si>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</si>
  <si>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</si>
  <si>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</si>
  <si>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</si>
  <si>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</si>
  <si>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</si>
  <si>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</si>
  <si>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</si>
  <si>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</si>
  <si>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</si>
  <si>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</si>
  <si>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</si>
  <si>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</si>
  <si>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</si>
  <si>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</si>
  <si>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</si>
  <si>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</si>
  <si>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</si>
  <si>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</si>
  <si>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</si>
  <si>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</si>
  <si>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</si>
  <si>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</si>
  <si>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</si>
  <si>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</si>
  <si>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</si>
  <si>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</si>
  <si>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</si>
  <si>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</si>
  <si>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</si>
  <si>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</si>
  <si>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</si>
  <si>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</si>
  <si>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</si>
  <si>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</si>
  <si>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</si>
  <si>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</si>
  <si>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</si>
  <si>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</si>
  <si>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</si>
  <si>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</si>
  <si>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</si>
  <si>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</si>
  <si>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</si>
  <si>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</si>
  <si>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</si>
  <si>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</si>
  <si>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</si>
  <si>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</si>
  <si>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</si>
  <si>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</si>
  <si>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</si>
  <si>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</si>
  <si>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</si>
  <si>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</si>
  <si>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</si>
  <si>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</si>
  <si>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</si>
  <si>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</si>
  <si>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</si>
  <si>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</si>
  <si>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</si>
  <si>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</si>
  <si>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</si>
  <si>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</si>
  <si>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</si>
  <si>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</si>
  <si>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</si>
  <si>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</si>
  <si>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</si>
  <si>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</si>
  <si>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</si>
  <si>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</si>
  <si>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</si>
  <si>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</si>
  <si>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</si>
  <si>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</si>
  <si>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</si>
  <si>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</si>
  <si>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</si>
  <si>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</si>
  <si>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</si>
  <si>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</si>
  <si>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</si>
  <si>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</si>
  <si>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</si>
  <si>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</si>
  <si>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</si>
  <si>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</si>
  <si>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</si>
  <si>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</si>
  <si>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</si>
  <si>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</si>
  <si>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</si>
  <si>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</si>
  <si>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</si>
  <si>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</si>
  <si>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</si>
  <si>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</si>
  <si>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</si>
  <si>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</si>
  <si>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</si>
  <si>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</si>
  <si>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</si>
  <si>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</si>
  <si>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</si>
  <si>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</si>
  <si>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</si>
  <si>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</si>
  <si>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</si>
  <si>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</si>
  <si>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</si>
  <si>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</si>
  <si>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</si>
  <si>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</si>
  <si>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</si>
  <si>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</si>
  <si>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</si>
  <si>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</si>
  <si>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</si>
  <si>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</si>
  <si>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</si>
  <si>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</si>
  <si>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</si>
  <si>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</si>
  <si>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</si>
  <si>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</si>
  <si>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</si>
  <si>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</si>
  <si>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</si>
  <si>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</si>
  <si>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</si>
  <si>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</si>
  <si>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</si>
  <si>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</si>
  <si>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</si>
  <si>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</si>
  <si>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</si>
  <si>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</si>
  <si>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</si>
  <si>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</si>
  <si>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</si>
  <si>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</si>
  <si>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</si>
  <si>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</si>
  <si>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</si>
  <si>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</si>
  <si>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</si>
  <si>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</si>
  <si>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</si>
  <si>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</si>
  <si>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</si>
  <si>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</si>
  <si>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</si>
  <si>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</si>
  <si>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</si>
  <si>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</si>
  <si>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</si>
  <si>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</si>
  <si>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</si>
  <si>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</si>
  <si>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</si>
  <si>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</si>
  <si>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</si>
  <si>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</si>
  <si>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</si>
  <si>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</si>
  <si>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</si>
  <si>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</si>
  <si>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</si>
  <si>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</si>
  <si>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</si>
  <si>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</si>
  <si>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</si>
  <si>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</si>
  <si>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</si>
  <si>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</si>
  <si>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</si>
  <si>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</si>
  <si>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</si>
  <si>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</si>
  <si>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</si>
  <si>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</si>
  <si>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</si>
  <si>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</si>
  <si>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</si>
  <si>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</si>
  <si>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</si>
  <si>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</si>
  <si>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</si>
  <si>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</si>
  <si>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</si>
  <si>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</si>
  <si>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</si>
  <si>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</si>
  <si>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</si>
  <si>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</si>
  <si>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</si>
  <si>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</si>
  <si>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</si>
  <si>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</si>
  <si>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</si>
  <si>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</si>
  <si>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</si>
  <si>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</si>
  <si>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</si>
  <si>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</si>
  <si>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</si>
  <si>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</si>
  <si>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</si>
  <si>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</si>
  <si>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</si>
  <si>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</si>
  <si>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</si>
  <si>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</si>
  <si>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</si>
  <si>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</si>
  <si>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</si>
  <si>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</si>
  <si>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</si>
  <si>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</si>
  <si>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</si>
  <si>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</si>
  <si>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</si>
  <si>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</si>
  <si>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</si>
  <si>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</si>
  <si>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</si>
  <si>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</si>
  <si>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</si>
  <si>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</si>
  <si>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</si>
  <si>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</si>
  <si>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</si>
  <si>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</si>
  <si>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</si>
  <si>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</si>
  <si>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</si>
  <si>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</si>
  <si>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</si>
  <si>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</si>
  <si>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</si>
  <si>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</si>
  <si>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</si>
  <si>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</si>
  <si>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</si>
  <si>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</si>
  <si>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</si>
  <si>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</si>
  <si>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</si>
  <si>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</si>
  <si>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</si>
  <si>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</si>
  <si>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</si>
  <si>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</si>
  <si>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</si>
  <si>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</si>
  <si>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</si>
  <si>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</si>
  <si>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</si>
  <si>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</si>
  <si>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</si>
  <si>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</si>
  <si>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</si>
  <si>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</si>
  <si>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</si>
  <si>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</si>
  <si>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</si>
  <si>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</si>
  <si>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</si>
  <si>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</si>
  <si>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</si>
  <si>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</si>
  <si>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</si>
  <si>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</si>
  <si>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</si>
  <si>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</si>
  <si>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</si>
  <si>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</si>
  <si>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</si>
  <si>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</si>
  <si>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</si>
  <si>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</si>
  <si>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</si>
  <si>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</si>
  <si>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</si>
  <si>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</si>
  <si>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</si>
  <si>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</si>
  <si>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</si>
  <si>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</si>
  <si>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</si>
  <si>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</si>
  <si>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</si>
  <si>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</si>
  <si>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</si>
  <si>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</si>
  <si>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</si>
  <si>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</si>
  <si>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</si>
  <si>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</si>
  <si>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</si>
  <si>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</si>
  <si>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</si>
  <si>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</si>
  <si>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</si>
  <si>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</si>
  <si>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</si>
  <si>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</si>
  <si>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</si>
  <si>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</si>
  <si>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</si>
  <si>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</si>
  <si>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</si>
  <si>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</si>
  <si>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</si>
  <si>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</si>
  <si>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</si>
  <si>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</si>
  <si>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</si>
  <si>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</si>
  <si>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</si>
  <si>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</si>
  <si>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</si>
  <si>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</si>
  <si>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</si>
  <si>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</si>
  <si>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</si>
  <si>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</si>
  <si>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</si>
  <si>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</si>
  <si>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</si>
  <si>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</si>
  <si>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</si>
  <si>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</si>
  <si>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</si>
  <si>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</si>
  <si>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</si>
  <si>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</si>
  <si>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</si>
  <si>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</si>
  <si>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</si>
  <si>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</si>
  <si>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</si>
  <si>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</si>
  <si>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</si>
  <si>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</si>
  <si>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</si>
  <si>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</si>
  <si>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</si>
  <si>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</si>
  <si>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</si>
  <si>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</si>
  <si>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</si>
  <si>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</si>
  <si>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</si>
  <si>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</si>
  <si>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</si>
  <si>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</si>
  <si>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</si>
  <si>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</si>
  <si>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</si>
  <si>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</si>
  <si>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</si>
  <si>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</si>
  <si>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</si>
  <si>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</si>
  <si>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</si>
  <si>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</si>
  <si>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</si>
  <si>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</si>
  <si>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</si>
  <si>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</si>
  <si>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</si>
  <si>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</si>
  <si>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</si>
  <si>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</si>
  <si>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</si>
  <si>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</si>
  <si>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</si>
  <si>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</si>
  <si>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</si>
  <si>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</si>
  <si>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</si>
  <si>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</si>
  <si>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</si>
  <si>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</si>
  <si>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</si>
  <si>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</si>
  <si>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</si>
  <si>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</si>
  <si>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</si>
  <si>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</si>
  <si>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</si>
  <si>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</si>
  <si>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</si>
  <si>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</si>
  <si>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</si>
  <si>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</si>
  <si>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</si>
  <si>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</si>
  <si>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</si>
  <si>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</si>
  <si>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</si>
  <si>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</si>
  <si>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</si>
  <si>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</si>
  <si>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</si>
  <si>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</si>
  <si>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</si>
  <si>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</si>
  <si>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</si>
  <si>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</si>
  <si>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</si>
  <si>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</si>
  <si>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</si>
  <si>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</si>
  <si>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</si>
  <si>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</si>
  <si>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</si>
  <si>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</si>
  <si>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</si>
  <si>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</si>
  <si>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</si>
  <si>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</si>
  <si>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</si>
  <si>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</si>
  <si>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</si>
  <si>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</si>
  <si>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</si>
  <si>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</si>
  <si>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</si>
  <si>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</si>
  <si>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</si>
  <si>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</si>
  <si>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</si>
  <si>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</si>
  <si>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</si>
  <si>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</si>
  <si>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</si>
  <si>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</si>
  <si>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</si>
  <si>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</si>
  <si>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</si>
  <si>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</si>
  <si>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</si>
  <si>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</si>
  <si>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</si>
  <si>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</si>
  <si>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</si>
  <si>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</si>
  <si>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</si>
  <si>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</si>
  <si>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</si>
  <si>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</si>
  <si>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</si>
  <si>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</si>
  <si>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</si>
  <si>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</si>
  <si>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</si>
  <si>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</si>
  <si>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</si>
  <si>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</si>
  <si>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</si>
  <si>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</si>
  <si>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</si>
  <si>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</si>
  <si>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</si>
  <si>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</si>
  <si>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</si>
  <si>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</si>
  <si>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</si>
  <si>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</si>
  <si>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</si>
  <si>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</si>
  <si>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</si>
  <si>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</si>
  <si>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</si>
  <si>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</si>
  <si>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</si>
  <si>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</si>
  <si>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</si>
  <si>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</si>
  <si>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</si>
  <si>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</si>
  <si>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</si>
  <si>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</si>
  <si>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</si>
  <si>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</si>
  <si>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</si>
  <si>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</si>
  <si>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</si>
  <si>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</si>
  <si>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</si>
  <si>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</si>
  <si>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</si>
  <si>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</si>
  <si>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</si>
  <si>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</si>
  <si>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</si>
  <si>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</si>
  <si>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</si>
  <si>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</si>
  <si>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</si>
  <si>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</si>
  <si>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</si>
  <si>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</si>
  <si>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</si>
  <si>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</si>
  <si>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</si>
  <si>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</si>
  <si>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</si>
  <si>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</si>
  <si>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</si>
  <si>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</si>
  <si>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</si>
  <si>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</si>
  <si>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</si>
  <si>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</si>
  <si>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</si>
  <si>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</si>
  <si>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</si>
  <si>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</si>
  <si>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</si>
  <si>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</si>
  <si>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</si>
  <si>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</si>
  <si>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</si>
  <si>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</si>
  <si>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</si>
  <si>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</si>
  <si>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</si>
  <si>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</si>
  <si>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</si>
  <si>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</si>
  <si>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</si>
  <si>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</si>
  <si>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</si>
  <si>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</si>
  <si>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</si>
  <si>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</si>
  <si>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</si>
  <si>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</si>
  <si>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</si>
  <si>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</si>
  <si>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</si>
  <si>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</si>
  <si>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</si>
  <si>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</si>
  <si>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</si>
  <si>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</si>
  <si>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</si>
  <si>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</si>
  <si>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</si>
  <si>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</si>
  <si>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</si>
  <si>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</si>
  <si>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</si>
  <si>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</si>
  <si>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</si>
  <si>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</si>
  <si>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</si>
  <si>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</si>
  <si>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</si>
  <si>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</si>
  <si>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</si>
  <si>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</si>
  <si>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</si>
  <si>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</si>
  <si>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</si>
  <si>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</si>
  <si>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</si>
  <si>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</si>
  <si>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</si>
  <si>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</si>
  <si>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</si>
  <si>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</si>
  <si>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</si>
  <si>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</si>
  <si>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</si>
  <si>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</si>
  <si>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</si>
  <si>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</si>
  <si>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</si>
  <si>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</si>
  <si>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</si>
  <si>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</si>
  <si>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</si>
  <si>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</si>
  <si>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</si>
  <si>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</si>
  <si>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</si>
  <si>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</si>
  <si>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</si>
  <si>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</si>
  <si>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</si>
  <si>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</si>
  <si>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</si>
  <si>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</si>
  <si>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</si>
  <si>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</si>
  <si>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</si>
  <si>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</si>
  <si>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</si>
  <si>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</si>
  <si>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</si>
  <si>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</si>
  <si>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</si>
  <si>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</si>
  <si>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</si>
  <si>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</si>
  <si>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</si>
  <si>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</si>
  <si>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</si>
  <si>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</si>
  <si>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</si>
  <si>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</si>
  <si>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</si>
  <si>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</si>
  <si>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</si>
  <si>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</si>
  <si>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</si>
  <si>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</si>
  <si>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</si>
  <si>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</si>
  <si>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</si>
  <si>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</si>
  <si>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</si>
  <si>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</si>
  <si>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</si>
  <si>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</si>
  <si>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</si>
  <si>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</si>
  <si>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</si>
  <si>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</si>
  <si>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</si>
  <si>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</si>
  <si>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</si>
  <si>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</si>
  <si>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</si>
  <si>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</si>
  <si>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</si>
  <si>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</si>
  <si>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</si>
  <si>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</si>
  <si>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</si>
  <si>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</si>
  <si>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</si>
  <si>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</si>
  <si>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</si>
  <si>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</si>
  <si>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</si>
  <si>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</si>
  <si>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</si>
  <si>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</si>
  <si>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</si>
  <si>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</si>
  <si>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</si>
  <si>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</si>
  <si>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</si>
  <si>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</si>
  <si>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</si>
  <si>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</si>
  <si>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</si>
  <si>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</si>
  <si>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</si>
  <si>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</si>
  <si>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</si>
  <si>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</si>
  <si>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</si>
  <si>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</si>
  <si>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</si>
  <si>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</si>
  <si>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</si>
  <si>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</si>
  <si>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</si>
  <si>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</si>
  <si>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</si>
  <si>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</si>
  <si>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</si>
  <si>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</si>
  <si>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</si>
  <si>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</si>
  <si>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</si>
  <si>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</si>
  <si>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</si>
  <si>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</si>
  <si>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</si>
  <si>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</si>
  <si>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</si>
  <si>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</si>
  <si>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</si>
  <si>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</si>
  <si>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</si>
  <si>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</si>
  <si>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</si>
  <si>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</si>
  <si>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</si>
  <si>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</si>
  <si>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</si>
  <si>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</si>
  <si>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</si>
  <si>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</si>
  <si>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</si>
  <si>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</si>
  <si>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</si>
  <si>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</si>
  <si>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</si>
  <si>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</si>
  <si>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</si>
  <si>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</si>
  <si>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</si>
  <si>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</si>
  <si>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</si>
  <si>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</si>
  <si>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</si>
  <si>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</si>
  <si>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</si>
  <si>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</si>
  <si>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</si>
  <si>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</si>
  <si>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</si>
  <si>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</si>
  <si>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</si>
  <si>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</si>
  <si>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</si>
  <si>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</si>
  <si>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</si>
  <si>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</si>
  <si>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</si>
  <si>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</si>
  <si>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</si>
  <si>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</si>
  <si>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</si>
  <si>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</si>
  <si>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</si>
  <si>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</si>
  <si>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</si>
  <si>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</si>
  <si>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</si>
  <si>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</si>
  <si>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</si>
  <si>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</si>
  <si>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</si>
  <si>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</si>
  <si>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</si>
  <si>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</si>
  <si>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</si>
  <si>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</si>
  <si>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</si>
  <si>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</si>
  <si>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</si>
  <si>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</si>
  <si>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</si>
  <si>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</si>
  <si>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</si>
  <si>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</si>
  <si>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</si>
  <si>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</si>
  <si>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</si>
  <si>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</si>
  <si>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</si>
  <si>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</si>
  <si>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</si>
  <si>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</si>
  <si>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</si>
  <si>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</si>
  <si>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</si>
  <si>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</si>
  <si>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</si>
  <si>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</si>
  <si>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</si>
  <si>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</si>
  <si>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</si>
  <si>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</si>
  <si>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</si>
  <si>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</si>
  <si>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</si>
  <si>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</si>
  <si>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</si>
  <si>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</si>
  <si>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</si>
  <si>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</si>
  <si>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</si>
  <si>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</si>
  <si>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</si>
  <si>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</si>
  <si>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</si>
  <si>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</si>
  <si>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</si>
  <si>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</si>
  <si>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</si>
  <si>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</si>
  <si>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</si>
  <si>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</si>
  <si>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</si>
  <si>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</si>
  <si>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</si>
  <si>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</si>
  <si>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</si>
  <si>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</si>
  <si>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</si>
  <si>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</si>
  <si>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</si>
  <si>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</si>
  <si>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</si>
  <si>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</si>
  <si>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</si>
  <si>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</si>
  <si>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</si>
  <si>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</si>
  <si>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</si>
  <si>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</si>
  <si>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</si>
  <si>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</si>
  <si>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</si>
  <si>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</si>
  <si>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</si>
  <si>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</si>
  <si>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</si>
  <si>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</si>
  <si>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</si>
  <si>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</si>
  <si>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</si>
  <si>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</si>
  <si>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</si>
  <si>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</si>
  <si>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</si>
  <si>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</si>
  <si>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</si>
  <si>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</si>
  <si>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</si>
  <si>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</si>
  <si>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</si>
  <si>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</si>
  <si>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</si>
  <si>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</si>
  <si>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</si>
  <si>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</si>
  <si>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</si>
  <si>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</si>
  <si>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</si>
  <si>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</si>
  <si>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</si>
  <si>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</si>
  <si>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</si>
  <si>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</si>
  <si>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</si>
  <si>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</si>
  <si>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</si>
  <si>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</si>
  <si>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</si>
  <si>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</si>
  <si>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</si>
  <si>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</si>
  <si>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</si>
  <si>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</si>
  <si>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</si>
  <si>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</si>
  <si>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</si>
  <si>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</si>
  <si>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</si>
  <si>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</si>
  <si>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</si>
  <si>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</si>
  <si>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</si>
  <si>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</si>
  <si>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</si>
  <si>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</si>
  <si>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</si>
  <si>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</si>
  <si>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</si>
  <si>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</si>
  <si>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</si>
  <si>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</si>
  <si>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</si>
  <si>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</si>
  <si>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</si>
  <si>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</si>
  <si>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</si>
  <si>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</si>
  <si>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</si>
  <si>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</si>
  <si>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</si>
  <si>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</si>
  <si>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</si>
  <si>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</si>
  <si>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</si>
  <si>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</si>
  <si>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</si>
  <si>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</si>
  <si>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</si>
  <si>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</si>
  <si>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</si>
  <si>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</si>
  <si>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</si>
  <si>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</si>
  <si>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</si>
  <si>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</si>
  <si>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</si>
  <si>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</si>
  <si>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</si>
  <si>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</si>
  <si>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</si>
  <si>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</si>
  <si>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</si>
  <si>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</si>
  <si>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</si>
  <si>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</si>
  <si>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</si>
  <si>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</si>
  <si>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</si>
  <si>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</si>
  <si>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</si>
  <si>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</si>
  <si>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</si>
  <si>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</si>
  <si>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</si>
  <si>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</si>
  <si>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</si>
  <si>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</si>
  <si>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</si>
  <si>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</si>
  <si>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</si>
  <si>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</si>
  <si>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</si>
  <si>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</si>
  <si>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</si>
  <si>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</si>
  <si>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</si>
  <si>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</si>
  <si>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</si>
  <si>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</si>
  <si>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</si>
  <si>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</si>
  <si>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</si>
  <si>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</si>
  <si>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</si>
  <si>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</si>
  <si>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</si>
  <si>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</si>
  <si>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</si>
  <si>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</si>
  <si>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</si>
  <si>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</si>
  <si>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</si>
  <si>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</si>
  <si>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</si>
  <si>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</si>
  <si>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</si>
  <si>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</si>
  <si>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</si>
  <si>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</si>
  <si>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</si>
  <si>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</si>
  <si>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</si>
  <si>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</si>
  <si>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</si>
  <si>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</si>
  <si>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</si>
  <si>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</si>
  <si>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</si>
  <si>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</si>
  <si>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</si>
  <si>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</si>
  <si>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</si>
  <si>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</si>
  <si>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</si>
  <si>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</si>
  <si>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</si>
  <si>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</si>
  <si>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</si>
  <si>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</si>
  <si>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</si>
  <si>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</si>
  <si>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</si>
  <si>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</si>
  <si>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</si>
  <si>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</si>
  <si>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</si>
  <si>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</si>
  <si>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</si>
  <si>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</si>
  <si>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</si>
  <si>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</si>
  <si>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</si>
  <si>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</si>
  <si>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</si>
  <si>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</si>
  <si>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</si>
  <si>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</si>
  <si>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</si>
  <si>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</si>
  <si>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</si>
  <si>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</si>
  <si>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</si>
  <si>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</si>
  <si>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</si>
  <si>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</si>
  <si>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</si>
  <si>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</si>
  <si>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</si>
  <si>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</si>
  <si>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</si>
  <si>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</si>
  <si>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</si>
  <si>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</si>
  <si>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</si>
  <si>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</si>
  <si>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</si>
  <si>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</si>
  <si>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</si>
  <si>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</si>
  <si>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</si>
  <si>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</si>
  <si>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</si>
  <si>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</si>
  <si>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</si>
  <si>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</si>
  <si>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</si>
  <si>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</si>
  <si>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</si>
  <si>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</si>
  <si>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</si>
  <si>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</si>
  <si>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</si>
  <si>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</si>
  <si>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</si>
  <si>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</si>
  <si>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</si>
  <si>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</si>
  <si>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</si>
  <si>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</si>
  <si>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</si>
  <si>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</si>
  <si>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</si>
  <si>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</si>
  <si>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</si>
  <si>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</si>
  <si>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</si>
  <si>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</si>
  <si>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</si>
  <si>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</si>
  <si>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</si>
  <si>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</si>
  <si>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</si>
  <si>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</si>
  <si>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</si>
  <si>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</si>
  <si>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</si>
  <si>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</si>
  <si>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</si>
  <si>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</si>
  <si>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</si>
  <si>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</si>
  <si>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</si>
  <si>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</si>
  <si>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</si>
  <si>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</si>
  <si>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</si>
  <si>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</si>
  <si>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</si>
  <si>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</si>
  <si>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</si>
  <si>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</si>
  <si>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</si>
  <si>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</si>
  <si>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</si>
  <si>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</si>
  <si>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</si>
  <si>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</si>
  <si>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</si>
  <si>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</si>
  <si>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</si>
  <si>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</si>
  <si>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</si>
  <si>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</si>
  <si>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</si>
  <si>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</si>
  <si>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</si>
  <si>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</si>
  <si>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</si>
  <si>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</si>
  <si>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</si>
  <si>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</si>
  <si>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</si>
  <si>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</si>
  <si>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</si>
  <si>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</si>
  <si>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</si>
  <si>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</si>
  <si>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</si>
  <si>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</si>
  <si>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</si>
  <si>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</si>
  <si>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</si>
  <si>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</si>
  <si>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</si>
  <si>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</si>
  <si>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</si>
  <si>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</si>
  <si>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</si>
  <si>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</si>
  <si>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</si>
  <si>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</si>
  <si>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</si>
  <si>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</si>
  <si>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</si>
  <si>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</si>
  <si>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</si>
  <si>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</si>
  <si>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</si>
  <si>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</si>
  <si>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</si>
  <si>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</si>
  <si>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</si>
  <si>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</si>
  <si>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</si>
  <si>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</si>
  <si>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</si>
  <si>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</si>
  <si>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</si>
  <si>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</si>
  <si>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</si>
  <si>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</si>
  <si>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</si>
  <si>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</si>
  <si>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</si>
  <si>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</si>
  <si>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</si>
  <si>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</si>
  <si>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</si>
  <si>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</si>
  <si>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</si>
  <si>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</si>
  <si>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</si>
  <si>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</si>
  <si>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</si>
  <si>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</si>
  <si>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</si>
  <si>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</si>
  <si>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</si>
  <si>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</si>
  <si>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</si>
  <si>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</si>
  <si>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</si>
  <si>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</si>
  <si>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</si>
  <si>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</si>
  <si>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</si>
  <si>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</si>
  <si>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</si>
  <si>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</si>
  <si>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</si>
  <si>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</si>
  <si>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</si>
  <si>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</si>
  <si>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</si>
  <si>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</si>
  <si>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</si>
  <si>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</si>
  <si>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</si>
  <si>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</si>
  <si>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</si>
  <si>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</si>
  <si>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</si>
  <si>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</si>
  <si>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</si>
  <si>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</si>
  <si>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</si>
  <si>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</si>
  <si>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</si>
  <si>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</si>
  <si>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</si>
  <si>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</si>
  <si>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</si>
  <si>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</si>
  <si>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</si>
  <si>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</si>
  <si>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</si>
  <si>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</si>
  <si>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</si>
  <si>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</si>
  <si>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</si>
  <si>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</si>
  <si>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</si>
  <si>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</si>
  <si>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</si>
  <si>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</si>
  <si>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</si>
  <si>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</si>
  <si>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</si>
  <si>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</si>
  <si>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</si>
  <si>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</si>
  <si>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</si>
  <si>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</si>
  <si>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</si>
  <si>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</si>
  <si>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</si>
  <si>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</si>
  <si>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</si>
  <si>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</si>
  <si>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</si>
  <si>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</si>
  <si>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</si>
  <si>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</si>
  <si>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</si>
  <si>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</si>
  <si>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</si>
  <si>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</si>
  <si>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</si>
  <si>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</si>
  <si>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</si>
  <si>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</si>
  <si>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</si>
  <si>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</si>
  <si>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</si>
  <si>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</si>
  <si>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</si>
  <si>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</si>
  <si>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</si>
  <si>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</si>
  <si>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</si>
  <si>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</si>
  <si>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</si>
  <si>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</si>
  <si>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</si>
  <si>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</si>
  <si>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</si>
  <si>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</si>
  <si>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</si>
  <si>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</si>
  <si>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</si>
  <si>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</si>
  <si>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</si>
  <si>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</si>
  <si>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</si>
  <si>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</si>
  <si>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</si>
  <si>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</si>
  <si>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</si>
  <si>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</si>
  <si>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</si>
  <si>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</si>
  <si>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</si>
  <si>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</si>
  <si>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</si>
  <si>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</si>
  <si>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</si>
  <si>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</si>
  <si>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</si>
  <si>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</si>
  <si>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</si>
  <si>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</si>
  <si>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</si>
  <si>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</si>
  <si>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</si>
  <si>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</si>
  <si>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</si>
  <si>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</si>
  <si>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</si>
  <si>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</si>
  <si>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</si>
  <si>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</si>
  <si>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</si>
  <si>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</si>
  <si>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</si>
  <si>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</si>
  <si>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</si>
  <si>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</si>
  <si>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</si>
  <si>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</si>
  <si>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</si>
  <si>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</si>
  <si>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</si>
  <si>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</si>
  <si>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</si>
  <si>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</si>
  <si>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</si>
  <si>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</si>
  <si>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</si>
  <si>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</si>
  <si>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</si>
  <si>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</si>
  <si>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</si>
  <si>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</si>
  <si>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</si>
  <si>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</si>
  <si>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</si>
  <si>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</si>
  <si>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</si>
  <si>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</si>
  <si>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</si>
  <si>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</si>
  <si>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</si>
  <si>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</si>
  <si>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</si>
  <si>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</si>
  <si>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</si>
  <si>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</si>
  <si>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</si>
  <si>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</si>
  <si>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</si>
  <si>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</si>
  <si>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</si>
  <si>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</si>
  <si>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</si>
  <si>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</si>
  <si>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</si>
  <si>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</si>
  <si>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</si>
  <si>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</si>
  <si>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</si>
  <si>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</si>
  <si>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</si>
  <si>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</si>
  <si>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</si>
  <si>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</si>
  <si>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</si>
  <si>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</si>
  <si>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</si>
  <si>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</si>
  <si>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</si>
  <si>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</si>
  <si>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</si>
  <si>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</si>
  <si>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</si>
  <si>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</si>
  <si>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</si>
  <si>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</si>
  <si>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</si>
  <si>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</si>
  <si>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</si>
  <si>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</si>
  <si>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</si>
  <si>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</si>
  <si>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</si>
  <si>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</si>
  <si>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</si>
  <si>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</si>
  <si>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</si>
  <si>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</si>
  <si>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</si>
  <si>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</si>
  <si>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</si>
  <si>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</si>
  <si>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</si>
  <si>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</si>
  <si>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</si>
  <si>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</si>
  <si>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</si>
  <si>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</si>
  <si>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</si>
  <si>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</si>
  <si>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</si>
  <si>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</si>
  <si>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</si>
  <si>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</si>
  <si>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</si>
  <si>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</si>
  <si>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</si>
  <si>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</si>
  <si>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</si>
  <si>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</si>
  <si>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</si>
  <si>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</si>
  <si>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</si>
  <si>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</si>
  <si>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</si>
  <si>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</si>
  <si>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</si>
  <si>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</si>
  <si>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</si>
  <si>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</si>
  <si>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</si>
  <si>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</si>
  <si>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</si>
  <si>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</si>
  <si>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</si>
  <si>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</si>
  <si>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</si>
  <si>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</si>
  <si>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</si>
  <si>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</si>
  <si>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</si>
  <si>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</si>
  <si>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</si>
  <si>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</si>
  <si>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</si>
  <si>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</si>
  <si>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</si>
  <si>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</si>
  <si>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</si>
  <si>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</si>
  <si>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</si>
  <si>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</si>
  <si>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</si>
  <si>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</si>
  <si>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</si>
  <si>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</si>
  <si>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</si>
  <si>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</si>
  <si>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</si>
  <si>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</si>
  <si>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</si>
  <si>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</si>
  <si>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</si>
  <si>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</si>
  <si>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</si>
  <si>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</si>
  <si>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</si>
  <si>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</si>
  <si>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</si>
  <si>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</si>
  <si>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</si>
  <si>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</si>
  <si>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</si>
  <si>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</si>
  <si>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</si>
  <si>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</si>
  <si>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</si>
  <si>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</si>
  <si>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</si>
  <si>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</si>
  <si>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</si>
  <si>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</si>
  <si>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</si>
  <si>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</si>
  <si>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</si>
  <si>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</si>
  <si>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</si>
  <si>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</si>
  <si>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</si>
  <si>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</si>
  <si>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</si>
  <si>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</si>
  <si>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</si>
  <si>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</si>
  <si>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</si>
  <si>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</si>
  <si>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</si>
  <si>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</si>
  <si>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</si>
  <si>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</si>
  <si>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</si>
  <si>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</si>
  <si>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</si>
  <si>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</si>
  <si>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</si>
  <si>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</si>
  <si>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</si>
  <si>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</si>
  <si>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</si>
  <si>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</si>
  <si>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</si>
  <si>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</si>
  <si>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</si>
  <si>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</si>
  <si>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</si>
  <si>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</si>
  <si>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</si>
  <si>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</si>
  <si>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</si>
  <si>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</si>
  <si>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</si>
  <si>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</si>
  <si>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</si>
  <si>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</si>
  <si>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</si>
  <si>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</si>
  <si>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</si>
  <si>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</si>
  <si>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</si>
  <si>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</si>
  <si>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</si>
  <si>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</si>
  <si>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</si>
  <si>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</si>
  <si>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</si>
  <si>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</si>
  <si>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</si>
  <si>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</si>
  <si>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</si>
  <si>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</si>
  <si>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</si>
  <si>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</si>
  <si>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</si>
  <si>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</si>
  <si>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</si>
  <si>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</si>
  <si>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</si>
  <si>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</si>
  <si>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</si>
  <si>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</si>
  <si>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</si>
  <si>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</si>
  <si>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</si>
  <si>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</si>
  <si>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</si>
  <si>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</si>
  <si>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</si>
  <si>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</si>
  <si>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</si>
  <si>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</si>
  <si>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</si>
  <si>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</si>
  <si>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</si>
  <si>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</si>
  <si>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</si>
  <si>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</si>
  <si>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</si>
  <si>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</si>
  <si>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</si>
  <si>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</si>
  <si>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</si>
  <si>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</si>
  <si>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</si>
  <si>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</si>
  <si>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</si>
  <si>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</si>
  <si>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</si>
  <si>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</si>
  <si>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</si>
  <si>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</si>
  <si>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</si>
  <si>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</si>
  <si>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</si>
  <si>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</si>
  <si>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</si>
  <si>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</si>
  <si>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</si>
  <si>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</si>
  <si>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</si>
  <si>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</si>
  <si>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</si>
  <si>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</si>
  <si>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</si>
  <si>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</si>
  <si>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</si>
  <si>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</si>
  <si>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</si>
  <si>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</si>
  <si>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</si>
  <si>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</si>
  <si>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</si>
  <si>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</si>
  <si>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</si>
  <si>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</si>
  <si>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</si>
  <si>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</si>
  <si>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</si>
  <si>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</si>
  <si>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</si>
  <si>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</si>
  <si>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</si>
  <si>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</si>
  <si>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</si>
  <si>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</si>
  <si>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</si>
  <si>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</si>
  <si>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</si>
  <si>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</si>
  <si>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</si>
  <si>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</si>
  <si>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</si>
  <si>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</si>
  <si>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</si>
  <si>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</si>
  <si>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</si>
  <si>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</si>
  <si>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</si>
  <si>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</si>
  <si>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</si>
  <si>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</si>
  <si>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</si>
  <si>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</si>
  <si>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</si>
  <si>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</si>
  <si>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</si>
  <si>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</si>
  <si>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</si>
  <si>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</si>
  <si>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</si>
  <si>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</si>
  <si>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</si>
  <si>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</si>
  <si>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</si>
  <si>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</si>
  <si>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</si>
  <si>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</si>
  <si>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</si>
  <si>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</si>
  <si>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</si>
  <si>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</si>
  <si>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</si>
  <si>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</si>
  <si>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</si>
  <si>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</si>
  <si>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</si>
  <si>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</si>
  <si>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</si>
  <si>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</si>
  <si>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</si>
  <si>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</si>
  <si>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</si>
  <si>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</si>
  <si>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</si>
  <si>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</si>
  <si>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</si>
  <si>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</si>
  <si>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</si>
  <si>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</si>
  <si>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</si>
  <si>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</si>
  <si>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</si>
  <si>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</si>
  <si>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</si>
  <si>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</si>
  <si>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</si>
  <si>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</si>
  <si>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</si>
  <si>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</si>
  <si>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</si>
  <si>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</si>
  <si>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</si>
  <si>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</si>
  <si>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</si>
  <si>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</si>
  <si>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</si>
  <si>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</si>
  <si>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</si>
  <si>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</si>
  <si>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</si>
  <si>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</si>
  <si>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</si>
  <si>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</si>
  <si>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</si>
  <si>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</si>
  <si>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</si>
  <si>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</si>
  <si>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</si>
  <si>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</si>
  <si>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</si>
  <si>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</si>
  <si>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</si>
  <si>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</si>
  <si>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</si>
  <si>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</si>
  <si>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</si>
  <si>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</si>
  <si>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</si>
  <si>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</si>
  <si>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</si>
  <si>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</si>
  <si>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</si>
  <si>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</si>
  <si>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</si>
  <si>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</si>
  <si>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</si>
  <si>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</si>
  <si>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</si>
  <si>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</si>
  <si>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</si>
  <si>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</si>
  <si>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</si>
  <si>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</si>
  <si>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</si>
  <si>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</si>
  <si>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</si>
  <si>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</si>
  <si>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</si>
  <si>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</si>
  <si>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</si>
  <si>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</si>
  <si>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</si>
  <si>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</si>
  <si>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</si>
  <si>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</si>
  <si>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</si>
  <si>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</si>
  <si>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</si>
  <si>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</si>
  <si>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</si>
  <si>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</si>
  <si>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</si>
  <si>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</si>
  <si>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</si>
  <si>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</si>
  <si>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</si>
  <si>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</si>
  <si>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</si>
  <si>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</si>
  <si>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</si>
  <si>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</si>
  <si>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</si>
  <si>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</si>
  <si>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</si>
  <si>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</si>
  <si>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</si>
  <si>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</si>
  <si>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</si>
  <si>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</si>
  <si>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</si>
  <si>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</si>
  <si>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</si>
  <si>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</si>
  <si>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</si>
  <si>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</si>
  <si>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</si>
  <si>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</si>
  <si>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</si>
  <si>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</si>
  <si>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</si>
  <si>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</si>
  <si>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</si>
  <si>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</si>
  <si>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</si>
  <si>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</si>
  <si>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</si>
  <si>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</si>
  <si>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</si>
  <si>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</si>
  <si>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</si>
  <si>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</si>
  <si>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</si>
  <si>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</si>
  <si>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</si>
  <si>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</si>
  <si>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</si>
  <si>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</si>
  <si>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</si>
  <si>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</si>
  <si>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</si>
  <si>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</si>
  <si>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</si>
  <si>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</si>
  <si>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</si>
  <si>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</si>
  <si>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</si>
  <si>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</si>
  <si>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</si>
  <si>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</si>
  <si>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</si>
  <si>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</si>
  <si>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</si>
  <si>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</si>
  <si>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</si>
  <si>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</si>
  <si>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</si>
  <si>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</si>
  <si>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</si>
  <si>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</si>
  <si>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</si>
  <si>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</si>
  <si>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</si>
  <si>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</si>
  <si>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</si>
  <si>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</si>
  <si>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</si>
  <si>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</si>
  <si>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</si>
  <si>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</si>
  <si>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</si>
  <si>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</si>
  <si>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</si>
  <si>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</si>
  <si>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</si>
  <si>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</si>
  <si>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</si>
  <si>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</si>
  <si>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</si>
  <si>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</si>
  <si>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</si>
  <si>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</si>
  <si>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</si>
  <si>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</si>
  <si>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</si>
  <si>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</si>
  <si>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</si>
  <si>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</si>
  <si>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</si>
  <si>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</si>
  <si>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</si>
  <si>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</si>
  <si>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</si>
  <si>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</si>
  <si>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</si>
  <si>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</si>
  <si>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</si>
  <si>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</si>
  <si>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</si>
  <si>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</si>
  <si>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</si>
  <si>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</si>
  <si>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</si>
  <si>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</si>
  <si>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</si>
  <si>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</si>
  <si>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</si>
  <si>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</si>
  <si>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</si>
  <si>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</si>
  <si>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</si>
  <si>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</si>
  <si>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</si>
  <si>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</si>
  <si>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</si>
  <si>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</si>
  <si>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</si>
  <si>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</si>
  <si>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</si>
  <si>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</si>
  <si>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</si>
  <si>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</si>
  <si>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</si>
  <si>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</si>
  <si>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</si>
  <si>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</si>
  <si>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</si>
  <si>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</si>
  <si>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</si>
  <si>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</si>
  <si>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</si>
  <si>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</si>
  <si>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</si>
  <si>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</si>
  <si>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</si>
  <si>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</si>
  <si>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</si>
  <si>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</si>
  <si>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</si>
  <si>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</si>
  <si>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</si>
  <si>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</si>
  <si>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</si>
  <si>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</si>
  <si>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</si>
  <si>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</si>
  <si>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</si>
  <si>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</si>
  <si>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</si>
  <si>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</si>
  <si>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</si>
  <si>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</si>
  <si>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</si>
  <si>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</si>
  <si>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</si>
  <si>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</si>
  <si>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</si>
  <si>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</si>
  <si>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</si>
  <si>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</si>
  <si>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</si>
  <si>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</si>
  <si>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</si>
  <si>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</si>
  <si>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</si>
  <si>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</si>
  <si>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</si>
  <si>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</si>
  <si>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</si>
  <si>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</si>
  <si>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</si>
  <si>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</si>
  <si>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</si>
  <si>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</si>
  <si>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</si>
  <si>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</si>
  <si>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</si>
  <si>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</si>
  <si>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</si>
  <si>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</si>
  <si>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</si>
  <si>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</si>
  <si>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</si>
  <si>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</si>
  <si>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</si>
  <si>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</si>
  <si>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</si>
  <si>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</si>
  <si>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</si>
  <si>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</si>
  <si>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</si>
  <si>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</si>
  <si>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</si>
  <si>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</si>
  <si>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</si>
  <si>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</si>
  <si>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</si>
  <si>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</si>
  <si>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</si>
  <si>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</si>
  <si>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</si>
  <si>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</si>
  <si>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</si>
  <si>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</si>
  <si>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</si>
  <si>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</si>
  <si>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</si>
  <si>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</si>
  <si>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</si>
  <si>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</si>
  <si>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</si>
  <si>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</si>
  <si>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</si>
  <si>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</si>
  <si>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</si>
  <si>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</si>
  <si>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</si>
  <si>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</si>
  <si>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</si>
  <si>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</si>
  <si>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</si>
  <si>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</si>
  <si>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</si>
  <si>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</si>
  <si>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</si>
  <si>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</si>
  <si>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</si>
  <si>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</si>
  <si>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</si>
  <si>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</si>
  <si>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</si>
  <si>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</si>
  <si>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</si>
  <si>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</si>
  <si>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</si>
  <si>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</si>
  <si>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</si>
  <si>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</si>
  <si>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</si>
  <si>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</si>
  <si>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</si>
  <si>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</si>
  <si>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</si>
  <si>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</si>
  <si>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</si>
  <si>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</si>
  <si>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</si>
  <si>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</si>
  <si>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</si>
  <si>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</si>
  <si>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</si>
  <si>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</si>
  <si>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</si>
  <si>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</si>
  <si>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</si>
  <si>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</si>
  <si>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</si>
  <si>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</si>
  <si>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</si>
  <si>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</si>
  <si>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</si>
  <si>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</si>
  <si>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</si>
  <si>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</si>
  <si>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</si>
  <si>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</si>
  <si>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</si>
  <si>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</si>
  <si>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</si>
  <si>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</si>
  <si>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</si>
  <si>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</si>
  <si>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</si>
  <si>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</si>
  <si>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</si>
  <si>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</si>
  <si>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</si>
  <si>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</si>
  <si>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</si>
  <si>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</si>
  <si>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</si>
  <si>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</si>
  <si>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</si>
  <si>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</si>
  <si>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</si>
  <si>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</si>
  <si>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</si>
  <si>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</si>
  <si>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</si>
  <si>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</si>
  <si>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</si>
  <si>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</si>
  <si>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</si>
  <si>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</si>
  <si>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</si>
  <si>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</si>
  <si>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</si>
  <si>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</si>
  <si>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</si>
  <si>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</si>
  <si>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</si>
  <si>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</si>
  <si>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</si>
  <si>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</si>
  <si>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</si>
  <si>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</si>
  <si>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</si>
  <si>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</si>
  <si>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</si>
  <si>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</si>
  <si>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</si>
  <si>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</si>
  <si>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</si>
  <si>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</si>
  <si>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</si>
  <si>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</si>
  <si>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</si>
  <si>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</si>
  <si>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</si>
  <si>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</si>
  <si>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</si>
  <si>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</si>
  <si>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</si>
  <si>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</si>
  <si>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</si>
  <si>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</si>
  <si>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</si>
  <si>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</si>
  <si>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</si>
  <si>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</si>
  <si>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</si>
  <si>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</si>
  <si>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</si>
  <si>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</si>
  <si>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</si>
  <si>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</si>
  <si>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</si>
  <si>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</si>
  <si>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</si>
  <si>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</si>
  <si>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</si>
  <si>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</si>
  <si>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</si>
  <si>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</si>
  <si>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</si>
  <si>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</si>
  <si>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</si>
  <si>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</si>
  <si>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</si>
  <si>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</si>
  <si>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</si>
  <si>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</si>
  <si>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</si>
  <si>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</si>
  <si>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</si>
  <si>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</si>
  <si>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</si>
  <si>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</si>
  <si>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</si>
  <si>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</si>
  <si>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</si>
  <si>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</si>
  <si>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</si>
  <si>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</si>
  <si>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</si>
  <si>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</si>
  <si>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</si>
  <si>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</si>
  <si>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</si>
  <si>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</si>
  <si>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</si>
  <si>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</si>
  <si>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</si>
  <si>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</si>
  <si>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</si>
  <si>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</si>
  <si>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</si>
  <si>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</si>
  <si>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</si>
  <si>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</si>
  <si>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</si>
  <si>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</si>
  <si>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</si>
  <si>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</si>
  <si>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</si>
  <si>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</si>
  <si>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</si>
  <si>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</si>
  <si>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</si>
  <si>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</si>
  <si>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</si>
  <si>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</si>
  <si>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</si>
  <si>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</si>
  <si>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</si>
  <si>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</si>
  <si>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</si>
  <si>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</si>
  <si>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</si>
  <si>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</si>
  <si>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</si>
  <si>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</si>
  <si>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</si>
  <si>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</si>
  <si>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</si>
  <si>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</si>
  <si>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</si>
  <si>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</si>
  <si>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</si>
  <si>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</si>
  <si>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</si>
  <si>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</si>
  <si>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</si>
  <si>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</si>
  <si>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</si>
  <si>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</si>
  <si>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</si>
  <si>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</si>
  <si>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</si>
  <si>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</si>
  <si>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</si>
  <si>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</si>
  <si>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</si>
  <si>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</si>
  <si>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</si>
  <si>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</si>
  <si>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</si>
  <si>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</si>
  <si>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</si>
  <si>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</si>
  <si>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</si>
  <si>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</si>
  <si>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</si>
  <si>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</si>
  <si>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</si>
  <si>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</si>
  <si>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</si>
  <si>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</si>
  <si>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</si>
  <si>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</si>
  <si>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</si>
  <si>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</si>
  <si>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</si>
  <si>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</si>
  <si>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</si>
  <si>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</si>
  <si>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</si>
  <si>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</si>
  <si>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</si>
  <si>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</si>
  <si>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</si>
  <si>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</si>
  <si>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</si>
  <si>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</si>
  <si>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</si>
  <si>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</si>
  <si>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</si>
  <si>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</si>
  <si>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</si>
  <si>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</si>
  <si>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</si>
  <si>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</si>
  <si>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</si>
  <si>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</si>
  <si>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</si>
  <si>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</si>
  <si>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</si>
  <si>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</si>
  <si>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</si>
  <si>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</si>
  <si>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</si>
  <si>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</si>
  <si>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</si>
  <si>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</si>
  <si>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</si>
  <si>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</si>
  <si>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</si>
  <si>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</si>
  <si>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</si>
  <si>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</si>
  <si>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</si>
  <si>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</si>
  <si>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</si>
  <si>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</si>
  <si>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</si>
  <si>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</si>
  <si>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</si>
  <si>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</si>
  <si>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</si>
  <si>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</si>
  <si>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</si>
  <si>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</si>
  <si>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</si>
  <si>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</si>
  <si>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</si>
  <si>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</si>
  <si>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</si>
  <si>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</si>
  <si>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</si>
  <si>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</si>
  <si>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</si>
  <si>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</si>
  <si>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</si>
  <si>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</si>
  <si>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</si>
  <si>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</si>
  <si>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</si>
  <si>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</si>
  <si>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</si>
  <si>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</si>
  <si>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</si>
  <si>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</si>
  <si>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</si>
  <si>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</si>
  <si>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</si>
  <si>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</si>
  <si>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</si>
  <si>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</si>
  <si>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</si>
  <si>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</si>
  <si>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</si>
  <si>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</si>
  <si>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</si>
  <si>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</si>
  <si>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</si>
  <si>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</si>
  <si>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</si>
  <si>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</si>
  <si>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</si>
  <si>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</si>
  <si>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</si>
  <si>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</si>
  <si>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</si>
  <si>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</si>
  <si>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</si>
  <si>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</si>
  <si>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</si>
  <si>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</si>
  <si>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</si>
  <si>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</si>
  <si>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</si>
  <si>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</si>
  <si>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</si>
  <si>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</si>
  <si>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</si>
  <si>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</si>
  <si>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</si>
  <si>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</si>
  <si>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</si>
  <si>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</si>
  <si>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</si>
  <si>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</si>
  <si>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</si>
  <si>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</si>
  <si>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</si>
  <si>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</si>
  <si>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</si>
  <si>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</si>
  <si>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</si>
  <si>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</si>
  <si>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</si>
  <si>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</si>
  <si>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</si>
  <si>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</si>
  <si>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</si>
  <si>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</si>
  <si>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</si>
  <si>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</si>
  <si>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</si>
  <si>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</si>
  <si>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</si>
  <si>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</si>
  <si>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</si>
  <si>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</si>
  <si>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</si>
  <si>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</si>
  <si>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</si>
  <si>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</si>
  <si>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</si>
  <si>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</si>
  <si>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</si>
  <si>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</si>
  <si>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</si>
  <si>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</si>
  <si>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</si>
  <si>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</si>
  <si>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</si>
  <si>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</si>
  <si>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</si>
  <si>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</si>
  <si>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</si>
  <si>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</si>
  <si>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</si>
  <si>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</si>
  <si>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</si>
  <si>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</si>
  <si>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</si>
  <si>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</si>
  <si>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</si>
  <si>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</si>
  <si>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</si>
  <si>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</si>
  <si>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</si>
  <si>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</si>
  <si>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</si>
  <si>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</si>
  <si>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</si>
  <si>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</si>
  <si>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</si>
  <si>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</si>
  <si>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</si>
  <si>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</si>
  <si>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</si>
  <si>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</si>
  <si>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</si>
  <si>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</si>
  <si>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</si>
  <si>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</si>
  <si>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</si>
  <si>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</si>
  <si>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</si>
  <si>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</si>
  <si>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</si>
  <si>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</si>
  <si>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</si>
  <si>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</si>
  <si>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</si>
  <si>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</si>
  <si>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</si>
  <si>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</si>
  <si>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</si>
  <si>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</si>
  <si>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</si>
  <si>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</si>
  <si>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</si>
  <si>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</si>
  <si>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</si>
  <si>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</si>
  <si>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</si>
  <si>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</si>
  <si>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</si>
  <si>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</si>
  <si>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</si>
  <si>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</si>
  <si>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</si>
  <si>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</si>
  <si>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</si>
  <si>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</si>
  <si>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</si>
  <si>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</si>
  <si>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</si>
  <si>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</si>
  <si>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</si>
  <si>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</si>
  <si>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</si>
  <si>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</si>
  <si>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</si>
  <si>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</si>
  <si>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</si>
  <si>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</si>
  <si>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</si>
  <si>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</si>
  <si>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</si>
  <si>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</si>
  <si>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</si>
  <si>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</si>
  <si>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</si>
  <si>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</si>
  <si>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</si>
  <si>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</si>
  <si>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</si>
  <si>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</si>
  <si>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</si>
  <si>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</si>
  <si>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</si>
  <si>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</si>
  <si>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</si>
  <si>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</si>
  <si>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</si>
  <si>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</si>
  <si>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</si>
  <si>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</si>
  <si>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</si>
  <si>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</si>
  <si>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</si>
  <si>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</si>
  <si>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</si>
  <si>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</si>
  <si>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</si>
  <si>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</si>
  <si>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</si>
  <si>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</si>
  <si>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</si>
  <si>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</si>
  <si>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</si>
  <si>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</si>
  <si>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</si>
  <si>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</si>
  <si>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</si>
  <si>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</si>
  <si>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</si>
  <si>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</si>
  <si>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</si>
  <si>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</si>
  <si>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</si>
  <si>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</si>
  <si>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</si>
  <si>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</si>
  <si>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</si>
  <si>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</si>
  <si>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</si>
  <si>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</si>
  <si>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</si>
  <si>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</si>
  <si>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</si>
  <si>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</si>
  <si>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</si>
  <si>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</si>
  <si>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</si>
  <si>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</si>
  <si>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</si>
  <si>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</si>
  <si>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</si>
  <si>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</si>
  <si>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</si>
  <si>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</si>
  <si>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</si>
  <si>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</si>
  <si>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</si>
  <si>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</si>
  <si>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</si>
  <si>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</si>
  <si>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</si>
  <si>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</si>
  <si>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</si>
  <si>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</si>
  <si>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</si>
  <si>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</si>
  <si>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</si>
  <si>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</si>
  <si>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</si>
  <si>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</si>
  <si>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</si>
  <si>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</si>
  <si>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</si>
  <si>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</si>
  <si>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</si>
  <si>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</si>
  <si>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</si>
  <si>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</si>
  <si>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</si>
  <si>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</si>
  <si>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</si>
  <si>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</si>
  <si>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</si>
  <si>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</si>
  <si>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</si>
  <si>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</si>
  <si>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</si>
  <si>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</si>
  <si>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</si>
  <si>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</si>
  <si>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</si>
  <si>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</si>
  <si>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</si>
  <si>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</si>
  <si>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</si>
  <si>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</si>
  <si>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</si>
  <si>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</si>
  <si>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</si>
  <si>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</si>
  <si>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</si>
  <si>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</si>
  <si>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</si>
  <si>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</si>
  <si>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</si>
  <si>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</si>
  <si>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</si>
  <si>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</si>
  <si>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</si>
  <si>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</si>
  <si>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</si>
  <si>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</si>
  <si>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</si>
  <si>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</si>
  <si>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</si>
  <si>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</si>
  <si>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</si>
  <si>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</si>
  <si>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</si>
  <si>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</si>
  <si>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</si>
  <si>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</si>
  <si>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</si>
  <si>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</si>
  <si>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</si>
  <si>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</si>
  <si>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</si>
  <si>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</si>
  <si>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</si>
  <si>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</si>
  <si>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</si>
  <si>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</si>
  <si>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</si>
  <si>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</si>
  <si>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</si>
  <si>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</si>
  <si>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</si>
  <si>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</si>
  <si>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</si>
  <si>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</si>
  <si>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</si>
  <si>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</si>
  <si>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</si>
  <si>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</si>
  <si>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</si>
  <si>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</si>
  <si>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</si>
  <si>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</si>
  <si>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</si>
  <si>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</si>
  <si>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</si>
  <si>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</si>
  <si>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</si>
  <si>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</si>
  <si>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</si>
  <si>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</si>
  <si>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</si>
  <si>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</si>
  <si>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</si>
  <si>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</si>
  <si>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</si>
  <si>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</si>
  <si>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</si>
  <si>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</si>
  <si>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</si>
  <si>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</si>
  <si>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</si>
  <si>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</si>
  <si>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</si>
  <si>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</si>
  <si>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</si>
  <si>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</si>
  <si>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</si>
  <si>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</si>
  <si>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</si>
  <si>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</si>
  <si>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</si>
  <si>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</si>
  <si>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</si>
  <si>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</si>
  <si>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</si>
  <si>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</si>
  <si>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</si>
  <si>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</si>
  <si>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</si>
  <si>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</si>
  <si>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</si>
  <si>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</si>
  <si>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</si>
  <si>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</si>
  <si>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</si>
  <si>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</si>
  <si>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</si>
  <si>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</si>
  <si>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</si>
  <si>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</si>
  <si>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</si>
  <si>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</si>
  <si>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</si>
  <si>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</si>
  <si>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</si>
  <si>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</si>
  <si>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</si>
  <si>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</si>
  <si>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</si>
  <si>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</si>
  <si>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</si>
  <si>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</si>
  <si>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</si>
  <si>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</si>
  <si>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</si>
  <si>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</si>
  <si>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</si>
  <si>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</si>
  <si>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</si>
  <si>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</si>
  <si>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</si>
  <si>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</si>
  <si>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</si>
  <si>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</si>
  <si>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</si>
  <si>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</si>
  <si>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</si>
  <si>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</si>
  <si>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</si>
  <si>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</si>
  <si>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</si>
  <si>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</si>
  <si>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</si>
  <si>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</si>
  <si>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</si>
  <si>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</si>
  <si>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</si>
  <si>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</si>
  <si>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</si>
  <si>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</si>
  <si>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</si>
  <si>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</si>
  <si>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</si>
  <si>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</si>
  <si>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</si>
  <si>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</si>
  <si>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</si>
  <si>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</si>
  <si>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</si>
  <si>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</si>
  <si>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</si>
  <si>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</si>
  <si>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</si>
  <si>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</si>
  <si>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</si>
  <si>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</si>
  <si>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</si>
  <si>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</si>
  <si>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</si>
  <si>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</si>
  <si>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</si>
  <si>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</si>
  <si>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</si>
  <si>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</si>
  <si>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</si>
  <si>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</si>
  <si>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</si>
  <si>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</si>
  <si>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</si>
  <si>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</si>
  <si>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</si>
  <si>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</si>
  <si>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</si>
  <si>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</si>
  <si>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</si>
  <si>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</si>
  <si>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</si>
  <si>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</si>
  <si>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</si>
  <si>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</si>
  <si>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</si>
  <si>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</si>
  <si>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</si>
  <si>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</si>
  <si>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</si>
  <si>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</si>
  <si>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</si>
  <si>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</si>
  <si>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</si>
  <si>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</si>
  <si>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</si>
  <si>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</si>
  <si>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</si>
  <si>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</si>
  <si>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</si>
  <si>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</si>
  <si>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</si>
  <si>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</si>
  <si>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</si>
  <si>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</si>
  <si>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</si>
  <si>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</si>
  <si>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</si>
  <si>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</si>
  <si>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</si>
  <si>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</si>
  <si>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</si>
  <si>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</si>
  <si>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</si>
  <si>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</si>
  <si>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</si>
  <si>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</si>
  <si>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</si>
  <si>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</si>
  <si>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</si>
  <si>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</si>
  <si>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</si>
  <si>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</si>
  <si>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</si>
  <si>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</si>
  <si>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</si>
  <si>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</si>
  <si>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</si>
  <si>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</si>
  <si>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</si>
  <si>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</si>
  <si>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</si>
  <si>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</si>
  <si>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</si>
  <si>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</si>
  <si>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</si>
  <si>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</si>
  <si>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</si>
  <si>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</si>
  <si>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</si>
  <si>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</si>
  <si>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</si>
  <si>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</si>
  <si>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</si>
  <si>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</si>
  <si>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</si>
  <si>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</si>
  <si>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</si>
  <si>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</si>
  <si>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</si>
  <si>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</si>
  <si>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</si>
  <si>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</si>
  <si>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</si>
  <si>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</si>
  <si>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</si>
  <si>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</si>
  <si>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</si>
  <si>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</si>
  <si>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</si>
  <si>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</si>
  <si>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</si>
  <si>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</si>
  <si>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</si>
  <si>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</si>
  <si>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</si>
  <si>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</si>
  <si>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</si>
  <si>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</si>
  <si>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</si>
  <si>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</si>
  <si>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</si>
  <si>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</si>
  <si>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</si>
  <si>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</si>
  <si>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</si>
  <si>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</si>
  <si>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</si>
  <si>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</si>
  <si>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</si>
  <si>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</si>
  <si>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</si>
  <si>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</si>
  <si>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</si>
  <si>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</si>
  <si>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</si>
  <si>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</si>
  <si>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</si>
  <si>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</si>
  <si>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</si>
  <si>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</si>
  <si>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</si>
  <si>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</si>
  <si>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</si>
  <si>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</si>
  <si>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</si>
  <si>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</si>
  <si>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</si>
  <si>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</si>
  <si>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</si>
  <si>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</si>
  <si>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</si>
  <si>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</si>
  <si>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</si>
  <si>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</si>
  <si>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</si>
  <si>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</si>
  <si>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</si>
  <si>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</si>
  <si>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</si>
  <si>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</si>
  <si>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</si>
  <si>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</si>
  <si>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</si>
  <si>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</si>
  <si>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</si>
  <si>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</si>
  <si>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</si>
  <si>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</si>
  <si>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</si>
  <si>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</si>
  <si>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</si>
  <si>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</si>
  <si>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</si>
  <si>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</si>
  <si>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</si>
  <si>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</si>
  <si>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</si>
  <si>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</si>
  <si>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</si>
  <si>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</si>
  <si>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</si>
  <si>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</si>
  <si>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</si>
  <si>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</si>
  <si>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</si>
  <si>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</si>
  <si>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</si>
  <si>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</si>
  <si>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</si>
  <si>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</si>
  <si>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</si>
  <si>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</si>
  <si>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</si>
  <si>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</si>
  <si>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</si>
  <si>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</si>
  <si>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</si>
  <si>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</si>
  <si>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</si>
  <si>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</si>
  <si>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</si>
  <si>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</si>
  <si>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</si>
  <si>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</si>
  <si>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</si>
  <si>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</si>
  <si>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</si>
  <si>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</si>
  <si>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</si>
  <si>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</si>
  <si>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</si>
  <si>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</si>
  <si>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</si>
  <si>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</si>
  <si>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</si>
  <si>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</si>
  <si>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</si>
  <si>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</si>
  <si>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</si>
  <si>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</si>
  <si>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</si>
  <si>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</si>
  <si>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</si>
  <si>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</si>
  <si>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</si>
  <si>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</si>
  <si>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</si>
  <si>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</si>
  <si>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</si>
  <si>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</si>
  <si>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</si>
  <si>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</si>
  <si>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</si>
  <si>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</si>
  <si>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</si>
  <si>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</si>
  <si>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</si>
  <si>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</si>
  <si>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</si>
  <si>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</si>
  <si>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</si>
  <si>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</si>
  <si>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</si>
  <si>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</si>
  <si>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</si>
  <si>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</si>
  <si>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</si>
  <si>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</si>
  <si>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</si>
  <si>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</si>
  <si>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</si>
  <si>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</si>
  <si>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</si>
  <si>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</si>
  <si>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</si>
  <si>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</si>
  <si>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</si>
  <si>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</si>
  <si>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</si>
  <si>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</si>
  <si>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</si>
  <si>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</si>
  <si>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</si>
  <si>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</si>
  <si>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</si>
  <si>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</si>
  <si>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</si>
  <si>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</si>
  <si>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</si>
  <si>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</si>
  <si>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</si>
  <si>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</si>
  <si>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</si>
  <si>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</si>
  <si>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</si>
  <si>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</si>
  <si>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</si>
  <si>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</si>
  <si>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</si>
  <si>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</si>
  <si>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</si>
  <si>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</si>
  <si>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</si>
  <si>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</si>
  <si>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</si>
  <si>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</si>
  <si>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</si>
  <si>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</si>
  <si>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</si>
  <si>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</si>
  <si>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</si>
  <si>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</si>
  <si>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</si>
  <si>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</si>
  <si>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</si>
  <si>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</si>
  <si>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</si>
  <si>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</si>
  <si>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</si>
  <si>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</si>
  <si>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</si>
  <si>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</si>
  <si>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</si>
  <si>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</si>
  <si>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</si>
  <si>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</si>
  <si>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</si>
  <si>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</si>
  <si>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</si>
  <si>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</si>
  <si>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</si>
  <si>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</si>
  <si>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</si>
  <si>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</si>
  <si>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</si>
  <si>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</si>
  <si>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</si>
  <si>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</si>
  <si>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</si>
  <si>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</si>
  <si>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</si>
  <si>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</si>
  <si>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</si>
  <si>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</si>
  <si>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</si>
  <si>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</si>
  <si>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</si>
  <si>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</si>
  <si>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</si>
  <si>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</si>
  <si>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</si>
  <si>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</si>
  <si>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</si>
  <si>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</si>
  <si>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</si>
  <si>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</si>
  <si>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</si>
  <si>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</si>
  <si>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</si>
  <si>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</si>
  <si>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</si>
  <si>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</si>
  <si>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</si>
  <si>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</si>
  <si>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</si>
  <si>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</si>
  <si>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</si>
  <si>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</si>
  <si>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</si>
  <si>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</si>
  <si>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</si>
  <si>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</si>
  <si>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</si>
  <si>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</si>
  <si>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</si>
  <si>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</si>
  <si>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</si>
  <si>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</si>
  <si>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</si>
  <si>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</si>
  <si>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</si>
  <si>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</si>
  <si>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</si>
  <si>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</si>
  <si>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</si>
  <si>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</si>
  <si>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</si>
  <si>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</si>
  <si>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</si>
  <si>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</si>
  <si>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</si>
  <si>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</si>
  <si>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</si>
  <si>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</si>
  <si>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</si>
  <si>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</si>
  <si>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</si>
  <si>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</si>
  <si>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</si>
  <si>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</si>
  <si>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</si>
  <si>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</si>
  <si>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</si>
  <si>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</si>
  <si>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</si>
  <si>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</si>
  <si>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</si>
  <si>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</si>
  <si>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</si>
  <si>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</si>
  <si>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</si>
  <si>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</si>
  <si>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</si>
  <si>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</si>
  <si>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</si>
  <si>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</si>
  <si>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</si>
  <si>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</si>
  <si>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</si>
  <si>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</si>
  <si>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</si>
  <si>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</si>
  <si>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</si>
  <si>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</si>
  <si>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</si>
  <si>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</si>
  <si>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</si>
  <si>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</si>
  <si>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</si>
  <si>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</si>
  <si>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</si>
  <si>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</si>
  <si>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</si>
  <si>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</si>
  <si>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</si>
  <si>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</si>
  <si>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</si>
  <si>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</si>
  <si>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</si>
  <si>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</si>
  <si>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</si>
  <si>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</si>
  <si>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</si>
  <si>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</si>
  <si>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</si>
  <si>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</si>
  <si>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</si>
  <si>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</si>
  <si>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</si>
  <si>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</si>
  <si>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</si>
  <si>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</si>
  <si>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</si>
  <si>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</si>
  <si>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</si>
  <si>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</si>
  <si>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</si>
  <si>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</si>
  <si>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</si>
  <si>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</si>
  <si>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</si>
  <si>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</si>
  <si>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</si>
  <si>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</si>
  <si>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</si>
  <si>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</si>
  <si>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</si>
  <si>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</si>
  <si>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</si>
  <si>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</si>
  <si>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</si>
  <si>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</si>
  <si>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</si>
  <si>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</si>
  <si>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</si>
  <si>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</si>
  <si>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</si>
  <si>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</si>
  <si>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</si>
  <si>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</si>
  <si>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</si>
  <si>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</si>
  <si>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</si>
  <si>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</si>
  <si>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</si>
  <si>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</si>
  <si>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</si>
  <si>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</si>
  <si>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</si>
  <si>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</si>
  <si>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</si>
  <si>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</si>
  <si>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</si>
  <si>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</si>
  <si>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</si>
  <si>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</si>
  <si>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</si>
  <si>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</si>
  <si>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</si>
  <si>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</si>
  <si>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</si>
  <si>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</si>
  <si>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</si>
  <si>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</si>
  <si>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</si>
  <si>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</si>
  <si>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</si>
  <si>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</si>
  <si>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</si>
  <si>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</si>
  <si>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</si>
  <si>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</si>
  <si>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</si>
  <si>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</si>
  <si>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</si>
  <si>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</si>
  <si>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</si>
  <si>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</si>
  <si>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</si>
  <si>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</si>
  <si>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</si>
  <si>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</si>
  <si>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</si>
  <si>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</si>
  <si>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</si>
  <si>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</si>
  <si>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</si>
  <si>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</si>
  <si>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</si>
  <si>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</si>
  <si>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</si>
  <si>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</si>
  <si>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</si>
  <si>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</si>
  <si>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</si>
  <si>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</si>
  <si>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</si>
  <si>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</si>
  <si>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</si>
  <si>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</si>
  <si>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</si>
  <si>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</si>
  <si>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</si>
  <si>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</si>
  <si>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</si>
  <si>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</si>
  <si>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</si>
  <si>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</si>
  <si>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</si>
  <si>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</si>
  <si>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</si>
  <si>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</si>
  <si>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</si>
  <si>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</si>
  <si>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</si>
  <si>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</si>
  <si>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</si>
  <si>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</si>
  <si>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</si>
  <si>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</si>
  <si>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</si>
  <si>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</si>
  <si>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</si>
  <si>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</si>
  <si>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</si>
  <si>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</si>
  <si>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</si>
  <si>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</si>
  <si>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</si>
  <si>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</si>
  <si>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</si>
  <si>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</si>
  <si>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</si>
  <si>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</si>
  <si>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</si>
  <si>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</si>
  <si>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</si>
  <si>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</si>
  <si>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</si>
  <si>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</si>
  <si>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</si>
  <si>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</si>
  <si>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</si>
  <si>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</si>
  <si>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</si>
  <si>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</si>
  <si>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</si>
  <si>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</si>
  <si>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</si>
  <si>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</si>
  <si>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</si>
  <si>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</si>
  <si>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</si>
  <si>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</si>
  <si>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</si>
  <si>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</si>
  <si>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</si>
  <si>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</si>
  <si>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</si>
  <si>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</si>
  <si>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</si>
  <si>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</si>
  <si>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</si>
  <si>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</si>
  <si>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</si>
  <si>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</si>
  <si>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</si>
  <si>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</si>
  <si>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</si>
  <si>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</si>
  <si>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</si>
  <si>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</si>
  <si>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</si>
  <si>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</si>
  <si>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</si>
  <si>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</si>
  <si>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</si>
  <si>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</si>
  <si>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</si>
  <si>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</si>
  <si>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</si>
  <si>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</si>
  <si>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</si>
  <si>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</si>
  <si>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</si>
  <si>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</si>
  <si>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</si>
  <si>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</si>
  <si>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</si>
  <si>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</si>
  <si>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</si>
  <si>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</si>
  <si>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</si>
  <si>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</si>
  <si>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</si>
  <si>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</si>
  <si>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</si>
  <si>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</si>
  <si>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</si>
  <si>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</si>
  <si>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</si>
  <si>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</si>
  <si>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</si>
  <si>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</si>
  <si>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</si>
  <si>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</si>
  <si>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</si>
  <si>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</si>
  <si>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</si>
  <si>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</si>
  <si>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</si>
  <si>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</si>
  <si>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</si>
  <si>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</si>
  <si>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</si>
  <si>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</si>
  <si>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</si>
  <si>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</si>
  <si>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</si>
  <si>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</si>
  <si>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</si>
  <si>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</si>
  <si>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</si>
  <si>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</si>
  <si>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</si>
  <si>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</si>
  <si>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</si>
  <si>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</si>
  <si>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</si>
  <si>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</si>
  <si>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</si>
  <si>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</si>
  <si>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</si>
  <si>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</si>
  <si>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</si>
  <si>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</si>
  <si>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</si>
  <si>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</si>
  <si>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</si>
  <si>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</si>
  <si>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</si>
  <si>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</si>
  <si>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</si>
  <si>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</si>
  <si>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</si>
  <si>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</si>
  <si>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</si>
  <si>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</si>
  <si>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</si>
  <si>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</si>
  <si>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</si>
  <si>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</si>
  <si>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</si>
  <si>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</si>
  <si>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</si>
  <si>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</si>
  <si>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</si>
  <si>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</si>
  <si>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</si>
  <si>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</si>
  <si>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</si>
  <si>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</si>
  <si>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</si>
  <si>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</si>
  <si>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</si>
  <si>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</si>
  <si>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</si>
  <si>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</si>
  <si>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</si>
  <si>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</si>
  <si>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</si>
  <si>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</si>
  <si>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</si>
  <si>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</si>
  <si>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</si>
  <si>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</si>
  <si>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</si>
  <si>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</si>
  <si>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</si>
  <si>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</si>
  <si>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</si>
  <si>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</si>
  <si>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</si>
  <si>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</si>
  <si>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</si>
  <si>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</si>
  <si>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</si>
  <si>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</si>
  <si>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</si>
  <si>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</si>
  <si>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</si>
  <si>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</si>
  <si>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</si>
  <si>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</si>
  <si>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</si>
  <si>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</si>
  <si>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</si>
  <si>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</si>
  <si>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</si>
  <si>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</si>
  <si>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</si>
  <si>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</si>
  <si>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</si>
  <si>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</si>
  <si>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</si>
  <si>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</si>
  <si>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</si>
  <si>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</si>
  <si>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</si>
  <si>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</si>
  <si>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</si>
  <si>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</si>
  <si>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</si>
  <si>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</si>
  <si>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</si>
  <si>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</si>
  <si>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</si>
  <si>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</si>
  <si>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</si>
  <si>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</si>
  <si>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</si>
  <si>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</si>
  <si>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</si>
  <si>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</si>
  <si>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</si>
  <si>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</si>
  <si>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</si>
  <si>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</si>
  <si>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</si>
  <si>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</si>
  <si>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</si>
  <si>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</si>
  <si>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</si>
  <si>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</si>
  <si>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</si>
  <si>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</si>
  <si>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</si>
  <si>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</si>
  <si>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</si>
  <si>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</si>
  <si>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</si>
  <si>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</si>
  <si>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</si>
  <si>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</si>
  <si>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</si>
  <si>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</si>
  <si>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</si>
  <si>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</si>
  <si>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</si>
  <si>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</si>
  <si>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</si>
  <si>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</si>
  <si>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</si>
  <si>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</si>
  <si>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</si>
  <si>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</si>
  <si>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</si>
  <si>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</si>
  <si>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</si>
  <si>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</si>
  <si>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</si>
  <si>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</si>
  <si>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</si>
  <si>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</si>
  <si>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</si>
  <si>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</si>
  <si>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</si>
  <si>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</si>
  <si>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</si>
  <si>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</si>
  <si>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</si>
  <si>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</si>
  <si>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</si>
  <si>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</si>
  <si>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</si>
  <si>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</si>
  <si>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</si>
  <si>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</si>
  <si>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</si>
  <si>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</si>
  <si>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</si>
  <si>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</si>
  <si>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</si>
  <si>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</si>
  <si>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</si>
  <si>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</si>
  <si>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</si>
  <si>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</si>
  <si>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</si>
  <si>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</si>
  <si>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</si>
  <si>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</si>
  <si>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</si>
  <si>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</si>
  <si>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</si>
  <si>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</si>
  <si>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</si>
  <si>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</si>
  <si>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</si>
  <si>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</si>
  <si>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</si>
  <si>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</si>
  <si>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</si>
  <si>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</si>
  <si>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</si>
  <si>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</si>
  <si>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</si>
  <si>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</si>
  <si>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</si>
  <si>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</si>
  <si>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</si>
  <si>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</si>
  <si>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</si>
  <si>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</si>
  <si>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</si>
  <si>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</si>
  <si>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</si>
  <si>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</si>
  <si>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</si>
  <si>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</si>
  <si>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</si>
  <si>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</si>
  <si>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</si>
  <si>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</si>
  <si>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</si>
  <si>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</si>
  <si>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</si>
  <si>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</si>
  <si>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</si>
  <si>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</si>
  <si>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</si>
  <si>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</si>
  <si>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</si>
  <si>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</si>
  <si>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</si>
  <si>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</si>
  <si>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</si>
  <si>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</si>
  <si>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</si>
  <si>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</si>
  <si>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</si>
  <si>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</si>
  <si>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</si>
  <si>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</si>
  <si>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</si>
  <si>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</si>
  <si>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</si>
  <si>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</si>
  <si>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</si>
  <si>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</si>
  <si>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</si>
  <si>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</si>
  <si>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</si>
  <si>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</si>
  <si>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</si>
  <si>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</si>
  <si>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</si>
  <si>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</si>
  <si>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</si>
  <si>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</si>
  <si>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</si>
  <si>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</si>
  <si>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</si>
  <si>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</si>
  <si>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</si>
  <si>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</si>
  <si>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</si>
  <si>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</si>
  <si>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</si>
  <si>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</si>
  <si>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</si>
  <si>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</si>
  <si>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</si>
  <si>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</si>
  <si>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</si>
  <si>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</si>
  <si>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</si>
  <si>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</si>
  <si>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</si>
  <si>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</si>
  <si>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</si>
  <si>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</si>
  <si>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</si>
  <si>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</si>
  <si>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</si>
  <si>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</si>
  <si>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</si>
  <si>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</si>
  <si>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</si>
  <si>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</si>
  <si>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</si>
  <si>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</si>
  <si>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</si>
  <si>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</si>
  <si>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</si>
  <si>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</si>
  <si>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</si>
  <si>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</si>
  <si>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</si>
  <si>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</si>
  <si>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</si>
  <si>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</si>
  <si>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</si>
  <si>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</si>
  <si>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</si>
  <si>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</si>
  <si>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</si>
  <si>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</si>
  <si>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</si>
  <si>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</si>
  <si>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</si>
  <si>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</si>
  <si>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</si>
  <si>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</si>
  <si>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</si>
  <si>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</si>
  <si>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</si>
  <si>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</si>
  <si>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</si>
  <si>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</si>
  <si>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</si>
  <si>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</si>
  <si>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</si>
  <si>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</si>
  <si>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</si>
  <si>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</si>
  <si>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</si>
  <si>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</si>
  <si>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</si>
  <si>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</si>
  <si>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</si>
  <si>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</si>
  <si>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</si>
  <si>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</si>
  <si>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</si>
  <si>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</si>
  <si>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</si>
  <si>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</si>
  <si>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</si>
  <si>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</si>
  <si>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</si>
  <si>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</si>
  <si>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</si>
  <si>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</si>
  <si>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</si>
  <si>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</si>
  <si>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</si>
  <si>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</si>
  <si>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</si>
  <si>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</si>
  <si>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</si>
  <si>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</si>
  <si>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</si>
  <si>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</si>
  <si>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</si>
  <si>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</si>
  <si>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</si>
  <si>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</si>
  <si>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</si>
  <si>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</si>
  <si>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</si>
  <si>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</si>
  <si>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</si>
  <si>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</si>
  <si>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</si>
  <si>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</si>
  <si>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</si>
  <si>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</si>
  <si>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</si>
  <si>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</si>
  <si>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</si>
  <si>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</si>
  <si>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</si>
  <si>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</si>
  <si>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</si>
  <si>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</si>
  <si>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</si>
  <si>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</si>
  <si>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</si>
  <si>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</si>
  <si>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</si>
  <si>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</si>
  <si>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</si>
  <si>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</si>
  <si>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</si>
  <si>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</si>
  <si>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</si>
  <si>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</si>
  <si>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</si>
  <si>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</si>
  <si>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</si>
  <si>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</si>
  <si>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</si>
  <si>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</si>
  <si>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</si>
  <si>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</si>
  <si>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</si>
  <si>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</si>
  <si>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</si>
  <si>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</si>
  <si>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</si>
  <si>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</si>
  <si>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</si>
  <si>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</si>
  <si>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</si>
  <si>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</si>
  <si>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</si>
  <si>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</si>
  <si>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</si>
  <si>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</si>
  <si>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</si>
  <si>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</si>
  <si>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</si>
  <si>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</si>
  <si>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</si>
  <si>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</si>
  <si>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</si>
  <si>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</si>
  <si>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</si>
  <si>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</si>
  <si>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</si>
  <si>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</si>
  <si>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</si>
  <si>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</si>
  <si>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</si>
  <si>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</si>
  <si>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</si>
  <si>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</si>
  <si>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</si>
  <si>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</si>
  <si>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</si>
  <si>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</si>
  <si>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</si>
  <si>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</si>
  <si>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</si>
  <si>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</si>
  <si>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</si>
  <si>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</si>
  <si>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</si>
  <si>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</si>
  <si>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</si>
  <si>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</si>
  <si>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</si>
  <si>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</si>
  <si>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</si>
  <si>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</si>
  <si>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</si>
  <si>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</si>
  <si>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</si>
  <si>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</si>
  <si>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</si>
  <si>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</si>
  <si>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</si>
  <si>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</si>
  <si>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</si>
  <si>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</si>
  <si>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</si>
  <si>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</si>
  <si>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</si>
  <si>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</si>
  <si>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</si>
  <si>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</si>
  <si>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</si>
  <si>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</si>
  <si>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</si>
  <si>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</si>
  <si>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</si>
  <si>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</si>
  <si>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</si>
  <si>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</si>
  <si>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</si>
  <si>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</si>
  <si>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</si>
  <si>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</si>
  <si>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</si>
  <si>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</si>
  <si>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</si>
  <si>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</si>
  <si>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</si>
  <si>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</si>
  <si>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</si>
  <si>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</si>
  <si>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</si>
  <si>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</si>
  <si>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</si>
  <si>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</si>
  <si>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</si>
  <si>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</si>
  <si>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</si>
  <si>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</si>
  <si>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</si>
  <si>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</si>
  <si>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</si>
  <si>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</si>
  <si>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</si>
  <si>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</si>
  <si>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</si>
  <si>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</si>
  <si>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</si>
  <si>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</si>
  <si>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</si>
  <si>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</si>
  <si>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</si>
  <si>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</si>
  <si>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</si>
  <si>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</si>
  <si>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</si>
  <si>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</si>
  <si>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</si>
  <si>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</si>
  <si>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</si>
  <si>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</si>
  <si>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</si>
  <si>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</si>
  <si>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</si>
  <si>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</si>
  <si>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</si>
  <si>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</si>
  <si>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</si>
  <si>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</si>
  <si>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</si>
  <si>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</si>
  <si>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</si>
  <si>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</si>
  <si>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</si>
  <si>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</si>
  <si>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</si>
  <si>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</si>
  <si>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</si>
  <si>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</si>
  <si>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</si>
  <si>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</si>
  <si>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</si>
  <si>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</si>
  <si>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</si>
  <si>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</si>
  <si>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</si>
  <si>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</si>
  <si>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</si>
  <si>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</si>
  <si>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</si>
  <si>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</si>
  <si>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</si>
  <si>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</si>
  <si>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</si>
  <si>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</si>
  <si>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</si>
  <si>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</si>
  <si>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</si>
  <si>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</si>
  <si>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</si>
  <si>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</si>
  <si>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</si>
  <si>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</si>
  <si>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</si>
  <si>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</si>
  <si>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</si>
  <si>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</si>
  <si>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</si>
  <si>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</si>
  <si>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</si>
  <si>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</si>
  <si>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</si>
  <si>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</si>
  <si>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</si>
  <si>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</si>
  <si>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</si>
  <si>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</si>
  <si>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</si>
  <si>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</si>
  <si>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</si>
  <si>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</si>
  <si>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</si>
  <si>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</si>
  <si>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</si>
  <si>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</si>
  <si>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</si>
  <si>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</si>
  <si>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</si>
  <si>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</si>
  <si>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</si>
  <si>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</si>
  <si>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</si>
  <si>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</si>
  <si>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</si>
  <si>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</si>
  <si>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</si>
  <si>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</si>
  <si>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</si>
  <si>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</si>
  <si>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</si>
  <si>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</si>
  <si>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</si>
  <si>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</si>
  <si>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</si>
  <si>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</si>
  <si>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</si>
  <si>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</si>
  <si>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</si>
  <si>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</si>
  <si>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</si>
  <si>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</si>
  <si>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</si>
  <si>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</si>
  <si>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</si>
  <si>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</si>
  <si>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</si>
  <si>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</si>
  <si>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</si>
  <si>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</si>
  <si>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</si>
  <si>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</si>
  <si>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</si>
  <si>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</si>
  <si>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</si>
  <si>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</si>
  <si>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</si>
  <si>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</si>
  <si>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</si>
  <si>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</si>
  <si>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</si>
  <si>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</si>
  <si>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</si>
  <si>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</si>
  <si>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</si>
  <si>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</si>
  <si>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</si>
  <si>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</si>
  <si>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</si>
  <si>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</si>
  <si>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</si>
  <si>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</si>
  <si>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</si>
  <si>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</si>
  <si>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</si>
  <si>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</si>
  <si>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</si>
  <si>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</si>
  <si>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</si>
  <si>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</si>
  <si>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</si>
  <si>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</si>
  <si>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</si>
  <si>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</si>
  <si>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</si>
  <si>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</si>
  <si>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</si>
  <si>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</si>
  <si>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</si>
  <si>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</si>
  <si>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</si>
  <si>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</si>
  <si>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</si>
  <si>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</si>
  <si>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</si>
  <si>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</si>
  <si>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</si>
  <si>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</si>
  <si>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</si>
  <si>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</si>
  <si>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</si>
  <si>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</si>
  <si>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</si>
  <si>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</si>
  <si>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</si>
  <si>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</si>
  <si>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</si>
  <si>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</si>
  <si>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</si>
  <si>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</si>
  <si>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</si>
  <si>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</si>
  <si>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</si>
  <si>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</si>
  <si>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</si>
  <si>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</si>
  <si>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</si>
  <si>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</si>
  <si>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</si>
  <si>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</si>
  <si>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</si>
  <si>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</si>
  <si>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</si>
  <si>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</si>
  <si>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</si>
  <si>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</si>
  <si>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</si>
  <si>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</si>
  <si>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</si>
  <si>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</si>
  <si>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</si>
  <si>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</si>
  <si>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</si>
  <si>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</si>
  <si>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</si>
  <si>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</si>
  <si>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</si>
  <si>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</si>
  <si>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</si>
  <si>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</si>
  <si>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</si>
  <si>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</si>
  <si>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</si>
  <si>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</si>
  <si>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</si>
  <si>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</si>
  <si>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</si>
  <si>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</si>
  <si>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</si>
  <si>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</si>
  <si>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</si>
  <si>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</si>
  <si>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</si>
  <si>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</si>
  <si>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</si>
  <si>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</si>
  <si>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</si>
  <si>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</si>
  <si>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</si>
  <si>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</si>
  <si>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</si>
  <si>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</si>
  <si>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</si>
  <si>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</si>
  <si>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</si>
  <si>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</si>
  <si>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</si>
  <si>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</si>
  <si>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</si>
  <si>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</si>
  <si>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</si>
  <si>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</si>
  <si>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</si>
  <si>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</si>
  <si>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</si>
  <si>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</si>
  <si>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</si>
  <si>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</si>
  <si>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</si>
  <si>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</si>
  <si>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</si>
  <si>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</si>
  <si>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</si>
  <si>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</si>
  <si>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</si>
  <si>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</si>
  <si>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</si>
  <si>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</si>
  <si>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</si>
  <si>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</si>
  <si>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</si>
  <si>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</si>
  <si>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</si>
  <si>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</si>
  <si>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</si>
  <si>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</si>
  <si>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</si>
  <si>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</si>
  <si>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</si>
  <si>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</si>
  <si>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</si>
  <si>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</si>
  <si>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</si>
  <si>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</si>
  <si>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</si>
  <si>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</si>
  <si>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</si>
  <si>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</si>
  <si>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</si>
  <si>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</si>
  <si>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</si>
  <si>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</si>
  <si>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</si>
  <si>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</si>
  <si>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</si>
  <si>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</si>
  <si>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</si>
  <si>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</si>
  <si>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</si>
  <si>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</si>
  <si>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</si>
  <si>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</si>
  <si>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</si>
  <si>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</si>
  <si>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</si>
  <si>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</si>
  <si>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</si>
  <si>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</si>
  <si>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</si>
  <si>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</si>
  <si>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</si>
  <si>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</si>
  <si>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</si>
  <si>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</si>
  <si>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</si>
  <si>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</si>
  <si>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</si>
  <si>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</si>
  <si>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</si>
  <si>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</si>
  <si>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</si>
  <si>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</si>
  <si>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</si>
  <si>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</si>
  <si>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</si>
  <si>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</si>
  <si>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</si>
  <si>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</si>
  <si>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</si>
  <si>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</si>
  <si>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</si>
  <si>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</si>
  <si>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</si>
  <si>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</si>
  <si>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</si>
  <si>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</si>
  <si>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</si>
  <si>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</si>
  <si>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</si>
  <si>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</si>
  <si>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</si>
  <si>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</si>
  <si>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</si>
  <si>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</si>
  <si>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</si>
  <si>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</si>
  <si>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</si>
  <si>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</si>
  <si>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</si>
  <si>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</si>
  <si>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</si>
  <si>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</si>
  <si>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</si>
  <si>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</si>
  <si>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</si>
  <si>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</si>
  <si>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</si>
  <si>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</si>
  <si>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</si>
  <si>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</si>
  <si>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</si>
  <si>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</si>
  <si>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</si>
  <si>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</si>
  <si>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</si>
  <si>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</si>
  <si>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</si>
  <si>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</si>
  <si>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</si>
  <si>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</si>
  <si>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</si>
  <si>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</si>
  <si>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</si>
  <si>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</si>
  <si>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</si>
  <si>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</si>
  <si>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</si>
  <si>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</si>
  <si>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</si>
  <si>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</si>
  <si>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</si>
  <si>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</si>
  <si>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</si>
  <si>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</si>
  <si>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</si>
  <si>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</si>
  <si>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</si>
  <si>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</si>
  <si>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</si>
  <si>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</si>
  <si>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</si>
  <si>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</si>
  <si>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</si>
  <si>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</si>
  <si>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</si>
  <si>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</si>
  <si>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</si>
  <si>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</si>
  <si>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</si>
  <si>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</si>
  <si>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</si>
  <si>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</si>
  <si>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</si>
  <si>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</si>
  <si>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</si>
  <si>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</si>
  <si>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</si>
  <si>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</si>
  <si>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</si>
  <si>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</si>
  <si>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</si>
  <si>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</si>
  <si>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</si>
  <si>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</si>
  <si>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</si>
  <si>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</si>
  <si>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</si>
  <si>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</si>
  <si>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</si>
  <si>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</si>
  <si>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</si>
  <si>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</si>
  <si>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</si>
  <si>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</si>
  <si>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</si>
  <si>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</si>
  <si>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</si>
  <si>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</si>
  <si>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</si>
  <si>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</si>
  <si>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</si>
  <si>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</si>
  <si>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</si>
  <si>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</si>
  <si>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</si>
  <si>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</si>
  <si>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</si>
  <si>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</si>
  <si>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</si>
  <si>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</si>
  <si>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</si>
  <si>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</si>
  <si>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</si>
  <si>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</si>
  <si>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</si>
  <si>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</si>
  <si>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</si>
  <si>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</si>
  <si>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</si>
  <si>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</si>
  <si>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</si>
  <si>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</si>
  <si>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</si>
  <si>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</si>
  <si>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</si>
  <si>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</si>
  <si>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</si>
  <si>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</si>
  <si>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</si>
  <si>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</si>
  <si>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</si>
  <si>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</si>
  <si>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</si>
  <si>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</si>
  <si>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</si>
  <si>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</si>
  <si>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</si>
  <si>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</si>
  <si>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</si>
  <si>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</si>
  <si>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</si>
  <si>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</si>
  <si>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</si>
  <si>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</si>
  <si>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</si>
  <si>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</si>
  <si>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</si>
  <si>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</si>
  <si>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</si>
  <si>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</si>
  <si>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</si>
  <si>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</si>
  <si>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</si>
  <si>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</si>
  <si>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</si>
  <si>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</si>
  <si>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</si>
  <si>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</si>
  <si>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</si>
  <si>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</si>
  <si>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</si>
  <si>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</si>
  <si>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</si>
  <si>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</si>
  <si>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</si>
  <si>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</si>
  <si>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</si>
  <si>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</si>
  <si>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</si>
  <si>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</si>
  <si>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</si>
  <si>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</si>
  <si>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</si>
  <si>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</si>
  <si>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</si>
  <si>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</si>
  <si>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</si>
  <si>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</si>
  <si>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</si>
  <si>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</si>
  <si>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</si>
  <si>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</si>
  <si>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</si>
  <si>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</si>
  <si>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</si>
  <si>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</si>
  <si>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</si>
  <si>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</si>
  <si>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</si>
  <si>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</si>
  <si>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</si>
  <si>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</si>
  <si>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</si>
  <si>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</si>
  <si>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</si>
  <si>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</si>
  <si>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</si>
  <si>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</si>
  <si>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</si>
  <si>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</si>
  <si>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</si>
  <si>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</si>
  <si>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</si>
  <si>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</si>
  <si>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</si>
  <si>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</si>
  <si>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</si>
  <si>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</si>
  <si>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</si>
  <si>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</si>
  <si>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</si>
  <si>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</si>
  <si>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</si>
  <si>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</si>
  <si>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</si>
  <si>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</si>
  <si>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</si>
  <si>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</si>
  <si>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</si>
  <si>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</si>
  <si>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</si>
  <si>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</si>
  <si>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</si>
  <si>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</si>
  <si>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</si>
  <si>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</si>
  <si>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</si>
  <si>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</si>
  <si>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</si>
  <si>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</si>
  <si>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</si>
  <si>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</si>
  <si>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</si>
  <si>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</si>
  <si>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</si>
  <si>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</si>
  <si>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</si>
  <si>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</si>
  <si>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</si>
  <si>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</si>
  <si>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</si>
  <si>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</si>
  <si>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</si>
  <si>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</si>
  <si>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</si>
  <si>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</si>
  <si>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</si>
  <si>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</si>
  <si>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</si>
  <si>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</si>
  <si>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</si>
  <si>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</si>
  <si>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</si>
  <si>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</si>
  <si>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</si>
  <si>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</si>
  <si>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</si>
  <si>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</si>
  <si>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</si>
  <si>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</si>
  <si>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</si>
  <si>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</si>
  <si>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</si>
  <si>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</si>
  <si>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</si>
  <si>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</si>
  <si>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</si>
  <si>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</si>
  <si>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</si>
  <si>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</si>
  <si>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</si>
  <si>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</si>
  <si>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</si>
  <si>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</si>
  <si>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</si>
  <si>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</si>
  <si>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</si>
  <si>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</si>
  <si>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</si>
  <si>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</si>
  <si>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</si>
  <si>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</si>
  <si>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</si>
  <si>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</si>
  <si>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</si>
  <si>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</si>
  <si>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</si>
  <si>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</si>
  <si>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</si>
  <si>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</si>
  <si>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</si>
  <si>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</si>
  <si>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</si>
  <si>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</si>
  <si>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</si>
  <si>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</si>
  <si>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</si>
  <si>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</si>
  <si>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</si>
  <si>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</si>
  <si>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</si>
  <si>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</si>
  <si>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</si>
  <si>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</si>
  <si>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</si>
  <si>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</si>
  <si>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</si>
  <si>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</si>
  <si>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</si>
  <si>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</si>
  <si>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</si>
  <si>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</si>
  <si>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</si>
  <si>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</si>
  <si>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</si>
  <si>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</si>
  <si>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</si>
  <si>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</si>
  <si>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</si>
  <si>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</si>
  <si>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</si>
  <si>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</si>
  <si>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</si>
  <si>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</si>
  <si>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</si>
  <si>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</si>
  <si>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</si>
  <si>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</si>
  <si>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</si>
  <si>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</si>
  <si>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</si>
  <si>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</si>
  <si>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</si>
  <si>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</si>
  <si>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</si>
  <si>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</si>
  <si>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</si>
  <si>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</si>
  <si>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</si>
  <si>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</si>
  <si>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</si>
  <si>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</si>
  <si>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</si>
  <si>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</si>
  <si>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</si>
  <si>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</si>
  <si>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</si>
  <si>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</si>
  <si>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</si>
  <si>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</si>
  <si>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</si>
  <si>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</si>
  <si>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</si>
  <si>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</si>
  <si>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</si>
  <si>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</si>
  <si>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</si>
  <si>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</si>
  <si>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</si>
  <si>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</si>
  <si>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</si>
  <si>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</si>
  <si>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</si>
  <si>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</si>
  <si>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</si>
  <si>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</si>
  <si>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</si>
  <si>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</si>
  <si>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</si>
  <si>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</si>
  <si>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</si>
  <si>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</si>
  <si>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</si>
  <si>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</si>
  <si>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</si>
  <si>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</si>
  <si>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</si>
  <si>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</si>
  <si>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</si>
  <si>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</si>
  <si>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</si>
  <si>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</si>
  <si>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</si>
  <si>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</si>
  <si>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</si>
  <si>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</si>
  <si>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</si>
  <si>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</si>
  <si>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</si>
  <si>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</si>
  <si>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</si>
  <si>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</si>
  <si>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</si>
  <si>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</si>
  <si>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</si>
  <si>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</si>
  <si>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</si>
  <si>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</si>
  <si>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</si>
  <si>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</si>
  <si>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</si>
  <si>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</si>
  <si>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</si>
  <si>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</si>
  <si>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</si>
  <si>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</si>
  <si>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</si>
  <si>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</si>
  <si>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</si>
  <si>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</si>
  <si>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</si>
  <si>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</si>
  <si>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</si>
  <si>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</si>
  <si>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</si>
  <si>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</si>
  <si>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</si>
  <si>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</si>
  <si>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</si>
  <si>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</si>
  <si>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</si>
  <si>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</si>
  <si>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</si>
  <si>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</si>
  <si>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</si>
  <si>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</si>
  <si>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</si>
  <si>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</si>
  <si>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</si>
  <si>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</si>
  <si>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</si>
  <si>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</si>
  <si>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</si>
  <si>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</si>
  <si>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</si>
  <si>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</si>
  <si>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</si>
  <si>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</si>
  <si>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</si>
  <si>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</si>
  <si>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</si>
  <si>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</si>
  <si>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</si>
  <si>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</si>
  <si>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</si>
  <si>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</si>
  <si>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</si>
  <si>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</si>
  <si>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</si>
  <si>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</si>
  <si>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</si>
  <si>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</si>
  <si>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</si>
  <si>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</si>
  <si>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</si>
  <si>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</si>
  <si>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</si>
  <si>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</si>
  <si>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</si>
  <si>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</si>
  <si>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</si>
  <si>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</si>
  <si>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</si>
  <si>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</si>
  <si>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</si>
  <si>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</si>
  <si>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</si>
  <si>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</si>
  <si>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</si>
  <si>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</si>
  <si>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</si>
  <si>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</si>
  <si>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</si>
  <si>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</si>
  <si>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</si>
  <si>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</si>
  <si>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</si>
  <si>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</si>
  <si>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</si>
  <si>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</si>
  <si>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</si>
  <si>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</si>
  <si>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</si>
  <si>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</si>
  <si>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</si>
  <si>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</si>
  <si>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</si>
  <si>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</si>
  <si>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</si>
  <si>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</si>
  <si>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</si>
  <si>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</si>
  <si>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</si>
  <si>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</si>
  <si>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</si>
  <si>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</si>
  <si>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</si>
  <si>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</si>
  <si>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</si>
  <si>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</si>
  <si>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</si>
  <si>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</si>
  <si>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</si>
  <si>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</si>
  <si>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</si>
  <si>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</si>
  <si>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</si>
  <si>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</si>
  <si>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</si>
  <si>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</si>
  <si>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</si>
  <si>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</si>
  <si>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</si>
  <si>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</si>
  <si>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</si>
  <si>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</si>
  <si>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</si>
  <si>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</si>
  <si>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</si>
  <si>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</si>
  <si>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</si>
  <si>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</si>
  <si>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</si>
  <si>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</si>
  <si>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</si>
  <si>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</si>
  <si>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</si>
  <si>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</si>
  <si>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</si>
  <si>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</si>
  <si>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</si>
  <si>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</si>
  <si>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</si>
  <si>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</si>
  <si>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</si>
  <si>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</si>
  <si>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</si>
  <si>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</si>
  <si>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</si>
  <si>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</si>
  <si>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</si>
  <si>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</si>
  <si>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</si>
  <si>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</si>
  <si>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</si>
  <si>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</si>
  <si>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</si>
  <si>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</si>
  <si>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</si>
  <si>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</si>
  <si>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</si>
  <si>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</si>
  <si>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</si>
  <si>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</si>
  <si>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</si>
  <si>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</si>
  <si>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</si>
  <si>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</si>
  <si>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</si>
  <si>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</si>
  <si>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</si>
  <si>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</si>
  <si>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</si>
  <si>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</si>
  <si>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</si>
  <si>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</si>
  <si>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</si>
  <si>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</si>
  <si>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</si>
  <si>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</si>
  <si>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</si>
  <si>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</si>
  <si>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</si>
  <si>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</si>
  <si>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</si>
  <si>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</si>
  <si>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</si>
  <si>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</si>
  <si>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</si>
  <si>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</si>
  <si>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</si>
  <si>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</si>
  <si>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</si>
  <si>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</si>
  <si>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</si>
  <si>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</si>
  <si>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</si>
  <si>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</si>
  <si>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</si>
  <si>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</si>
  <si>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</si>
  <si>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</si>
  <si>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</si>
  <si>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</si>
  <si>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</si>
  <si>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</si>
  <si>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</si>
  <si>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</si>
  <si>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</si>
  <si>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</si>
  <si>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</si>
  <si>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</si>
  <si>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</si>
  <si>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</si>
  <si>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</si>
  <si>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</si>
  <si>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</si>
  <si>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</si>
  <si>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</si>
  <si>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</si>
  <si>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</si>
  <si>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</si>
  <si>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</si>
  <si>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</si>
  <si>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</si>
  <si>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</si>
  <si>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</si>
  <si>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</si>
  <si>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</si>
  <si>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</si>
  <si>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</si>
  <si>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</si>
  <si>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</si>
  <si>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</si>
  <si>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</si>
  <si>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</si>
  <si>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</si>
  <si>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</si>
  <si>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</si>
  <si>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</si>
  <si>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</si>
  <si>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</si>
  <si>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</si>
  <si>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</si>
  <si>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</si>
  <si>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</si>
  <si>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</si>
  <si>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</si>
  <si>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</si>
  <si>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</si>
  <si>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</si>
  <si>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</si>
  <si>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</si>
  <si>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</si>
  <si>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</si>
  <si>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</si>
  <si>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</si>
  <si>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</si>
  <si>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</si>
  <si>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</si>
  <si>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</si>
  <si>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</si>
  <si>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</si>
  <si>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</si>
  <si>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</si>
  <si>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</si>
  <si>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</si>
  <si>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</si>
  <si>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</si>
  <si>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</si>
  <si>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</si>
  <si>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</si>
  <si>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</si>
  <si>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</si>
  <si>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</si>
  <si>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</si>
  <si>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</si>
  <si>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</si>
  <si>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</si>
  <si>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</si>
  <si>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</si>
  <si>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</si>
  <si>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</si>
  <si>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</si>
  <si>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</si>
  <si>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</si>
  <si>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</si>
  <si>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</si>
  <si>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</si>
  <si>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</si>
  <si>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</si>
  <si>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</si>
  <si>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</si>
  <si>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</si>
  <si>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</si>
  <si>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</si>
  <si>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</si>
  <si>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</si>
  <si>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</si>
  <si>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</si>
  <si>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</si>
  <si>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</si>
  <si>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</si>
  <si>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</si>
  <si>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</si>
  <si>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</si>
  <si>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</si>
  <si>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</si>
  <si>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</si>
  <si>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</si>
  <si>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</si>
  <si>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</si>
  <si>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</si>
  <si>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</si>
  <si>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</si>
  <si>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</si>
  <si>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</si>
  <si>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</si>
  <si>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</si>
  <si>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</si>
  <si>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</si>
  <si>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</si>
  <si>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</si>
  <si>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</si>
  <si>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</si>
  <si>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</si>
  <si>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</si>
  <si>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</si>
  <si>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</si>
  <si>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</si>
  <si>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</si>
  <si>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</si>
  <si>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</si>
  <si>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</si>
  <si>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</si>
  <si>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</si>
  <si>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</si>
  <si>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</si>
  <si>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</si>
  <si>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</si>
  <si>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</si>
  <si>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</si>
  <si>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</si>
  <si>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</si>
  <si>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</si>
  <si>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</si>
  <si>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</si>
  <si>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</si>
  <si>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</si>
  <si>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</si>
  <si>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</si>
  <si>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</si>
  <si>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</si>
  <si>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</si>
  <si>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</si>
  <si>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</si>
  <si>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</si>
  <si>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</si>
  <si>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</si>
  <si>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</si>
  <si>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</si>
  <si>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</si>
  <si>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</si>
  <si>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</si>
  <si>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</si>
  <si>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</si>
  <si>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</si>
  <si>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</si>
  <si>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</si>
  <si>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</si>
  <si>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</si>
  <si>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</si>
  <si>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</si>
  <si>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</si>
  <si>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</si>
  <si>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</si>
  <si>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</si>
  <si>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</si>
  <si>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</si>
  <si>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</si>
  <si>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</si>
  <si>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</si>
  <si>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</si>
  <si>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</si>
  <si>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</si>
  <si>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</si>
  <si>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</si>
  <si>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</si>
  <si>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</si>
  <si>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</si>
  <si>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</si>
  <si>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</si>
  <si>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</si>
  <si>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</si>
  <si>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</si>
  <si>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</si>
  <si>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</si>
  <si>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</si>
  <si>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</si>
  <si>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</si>
  <si>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</si>
  <si>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</si>
  <si>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</si>
  <si>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</si>
  <si>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</si>
  <si>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</si>
  <si>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</si>
  <si>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</si>
  <si>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</si>
  <si>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</si>
  <si>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</si>
  <si>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</si>
  <si>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</si>
  <si>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</si>
  <si>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</si>
  <si>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</si>
  <si>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</si>
  <si>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</si>
  <si>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</si>
  <si>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</si>
  <si>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</si>
  <si>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</si>
  <si>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</si>
  <si>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</si>
  <si>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</si>
  <si>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</si>
  <si>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</si>
  <si>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</si>
  <si>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</si>
  <si>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</si>
  <si>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</si>
  <si>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</si>
  <si>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</si>
  <si>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</si>
  <si>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</si>
  <si>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</si>
  <si>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</si>
  <si>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</si>
  <si>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</si>
  <si>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</si>
  <si>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</si>
  <si>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</si>
  <si>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</si>
  <si>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</si>
  <si>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</si>
  <si>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</si>
  <si>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</si>
  <si>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</si>
  <si>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</si>
  <si>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</si>
  <si>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</si>
  <si>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</si>
  <si>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</si>
  <si>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</si>
  <si>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</si>
  <si>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</si>
  <si>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</si>
  <si>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</si>
  <si>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</si>
  <si>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</si>
  <si>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</si>
  <si>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</si>
  <si>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</si>
  <si>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</si>
  <si>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</si>
  <si>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</si>
  <si>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</si>
  <si>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</si>
  <si>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</si>
  <si>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</si>
  <si>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</si>
  <si>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</si>
  <si>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</si>
  <si>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</si>
  <si>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</si>
  <si>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</si>
  <si>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</si>
  <si>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</si>
  <si>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</si>
  <si>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</si>
  <si>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</si>
  <si>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</si>
  <si>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</si>
  <si>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</si>
  <si>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</si>
  <si>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</si>
  <si>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</si>
  <si>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</si>
  <si>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</si>
  <si>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</si>
  <si>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</si>
  <si>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</si>
  <si>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</si>
  <si>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</si>
  <si>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</si>
  <si>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</si>
  <si>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</si>
  <si>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</si>
  <si>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</si>
  <si>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</si>
  <si>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</si>
  <si>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</si>
  <si>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</si>
  <si>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</si>
  <si>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</si>
  <si>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</si>
  <si>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</si>
  <si>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</si>
  <si>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</si>
  <si>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</si>
  <si>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</si>
  <si>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</si>
  <si>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</si>
  <si>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</si>
  <si>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</si>
  <si>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</si>
  <si>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</si>
  <si>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</si>
  <si>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</si>
  <si>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</si>
  <si>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</si>
  <si>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</si>
  <si>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</si>
  <si>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</si>
  <si>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</si>
  <si>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</si>
  <si>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</si>
  <si>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</si>
  <si>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</si>
  <si>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</si>
  <si>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</si>
  <si>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</si>
  <si>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</si>
  <si>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</si>
  <si>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</si>
  <si>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</si>
  <si>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</si>
  <si>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</si>
  <si>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</si>
  <si>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</si>
  <si>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</si>
  <si>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</si>
  <si>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</si>
  <si>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</si>
  <si>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</si>
  <si>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</si>
  <si>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</si>
  <si>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</si>
  <si>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</si>
  <si>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</si>
  <si>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</si>
  <si>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</si>
  <si>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</si>
  <si>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</si>
  <si>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</si>
  <si>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</si>
  <si>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</si>
  <si>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</si>
  <si>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</si>
  <si>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</si>
  <si>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</si>
  <si>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</si>
  <si>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</si>
  <si>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</si>
  <si>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</si>
  <si>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</si>
  <si>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</si>
  <si>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</si>
  <si>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</si>
  <si>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</si>
  <si>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</si>
  <si>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</si>
  <si>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</si>
  <si>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</si>
  <si>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</si>
  <si>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</si>
  <si>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</si>
  <si>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</si>
  <si>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</si>
  <si>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</si>
  <si>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</si>
  <si>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</si>
  <si>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</si>
  <si>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</si>
  <si>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</si>
  <si>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</si>
  <si>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</si>
  <si>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</si>
  <si>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</si>
  <si>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</si>
  <si>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</si>
  <si>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</si>
  <si>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</si>
  <si>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</si>
  <si>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</si>
  <si>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</si>
  <si>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</si>
  <si>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</si>
  <si>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</si>
  <si>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</si>
  <si>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</si>
  <si>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</si>
  <si>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</si>
  <si>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</si>
  <si>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</si>
  <si>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</si>
  <si>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</si>
  <si>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</si>
  <si>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</si>
  <si>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</si>
  <si>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</si>
  <si>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</si>
  <si>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</si>
  <si>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</si>
  <si>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</si>
  <si>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</si>
  <si>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</si>
  <si>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</si>
  <si>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</si>
  <si>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</si>
  <si>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</si>
  <si>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</si>
  <si>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</si>
  <si>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</si>
  <si>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</si>
  <si>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</si>
  <si>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</si>
  <si>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</si>
  <si>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</si>
  <si>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</si>
  <si>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</si>
  <si>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</si>
  <si>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</si>
  <si>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</si>
  <si>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</si>
  <si>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</si>
  <si>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</si>
  <si>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</si>
  <si>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</si>
  <si>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</si>
  <si>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</si>
  <si>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</si>
  <si>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</si>
  <si>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</si>
  <si>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</si>
  <si>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</si>
  <si>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</si>
  <si>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</si>
  <si>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</si>
  <si>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</si>
  <si>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</si>
  <si>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</si>
  <si>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</si>
  <si>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</si>
  <si>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</si>
  <si>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</si>
  <si>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</si>
  <si>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</si>
  <si>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</si>
  <si>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</si>
  <si>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</si>
  <si>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</si>
  <si>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</si>
  <si>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</si>
  <si>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</si>
  <si>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</si>
  <si>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</si>
  <si>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</si>
  <si>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</si>
  <si>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</si>
  <si>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</si>
  <si>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</si>
  <si>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</si>
  <si>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</si>
  <si>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</si>
  <si>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</si>
  <si>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</si>
  <si>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</si>
  <si>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</si>
  <si>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</si>
  <si>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</si>
  <si>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</si>
  <si>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</si>
  <si>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</si>
  <si>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</si>
  <si>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</si>
  <si>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</si>
  <si>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</si>
  <si>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</si>
  <si>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</si>
  <si>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</si>
  <si>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</si>
  <si>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</si>
  <si>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</si>
  <si>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</si>
  <si>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</si>
  <si>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</si>
  <si>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</si>
  <si>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</si>
  <si>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</si>
  <si>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</si>
  <si>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</si>
  <si>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</si>
  <si>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</si>
  <si>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</si>
  <si>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</si>
  <si>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</si>
  <si>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</si>
  <si>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</si>
  <si>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</si>
  <si>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</si>
  <si>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</si>
  <si>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</si>
  <si>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</si>
  <si>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</si>
  <si>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</si>
  <si>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</si>
  <si>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</si>
  <si>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</si>
  <si>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</si>
  <si>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</si>
  <si>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</si>
  <si>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</si>
  <si>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</si>
  <si>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</si>
  <si>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</si>
  <si>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</si>
  <si>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</si>
  <si>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</si>
  <si>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</si>
  <si>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</si>
  <si>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</si>
  <si>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</si>
  <si>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</si>
  <si>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</si>
  <si>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</si>
  <si>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</si>
  <si>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</si>
  <si>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</si>
  <si>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</si>
  <si>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</si>
  <si>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</si>
  <si>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</si>
  <si>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</si>
  <si>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</si>
  <si>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</si>
  <si>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</si>
  <si>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</si>
  <si>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</si>
  <si>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</si>
  <si>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</si>
  <si>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</si>
  <si>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</si>
  <si>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</si>
  <si>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</si>
  <si>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</si>
  <si>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</si>
  <si>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</si>
  <si>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</si>
  <si>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</si>
  <si>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</si>
  <si>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</si>
  <si>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</si>
  <si>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</si>
  <si>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</si>
  <si>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</si>
  <si>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</si>
  <si>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</si>
  <si>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</si>
  <si>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</si>
  <si>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</si>
  <si>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</si>
  <si>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</si>
  <si>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</si>
  <si>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</si>
  <si>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</si>
  <si>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</si>
  <si>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</si>
  <si>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</si>
  <si>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</si>
  <si>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</si>
  <si>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</si>
  <si>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</si>
  <si>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</si>
  <si>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</si>
  <si>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</si>
  <si>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</si>
  <si>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</si>
  <si>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</si>
  <si>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</si>
  <si>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</si>
  <si>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</si>
  <si>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</si>
  <si>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</si>
  <si>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</si>
  <si>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</si>
  <si>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</si>
  <si>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</si>
  <si>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</si>
  <si>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</si>
  <si>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</si>
  <si>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</si>
  <si>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</si>
  <si>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</si>
  <si>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</si>
  <si>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</si>
  <si>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</si>
  <si>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</si>
  <si>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</si>
  <si>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</si>
  <si>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</si>
  <si>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</si>
  <si>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</si>
  <si>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</si>
  <si>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</si>
  <si>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</si>
  <si>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</si>
  <si>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</si>
  <si>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</si>
  <si>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</si>
  <si>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</si>
  <si>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</si>
  <si>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</si>
  <si>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</si>
  <si>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</si>
  <si>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</si>
  <si>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</si>
  <si>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</si>
  <si>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</si>
  <si>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</si>
  <si>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</si>
  <si>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</si>
  <si>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</si>
  <si>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</si>
  <si>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</si>
  <si>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</si>
  <si>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</si>
  <si>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</si>
  <si>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</si>
  <si>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</si>
  <si>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</si>
  <si>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</si>
  <si>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</si>
  <si>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</si>
  <si>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</si>
  <si>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</si>
  <si>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</si>
  <si>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</si>
  <si>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</si>
  <si>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</si>
  <si>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</si>
  <si>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</si>
  <si>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</si>
  <si>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</si>
  <si>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</si>
  <si>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</si>
  <si>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</si>
  <si>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</si>
  <si>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</si>
  <si>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</si>
  <si>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</si>
  <si>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</si>
  <si>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</si>
  <si>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</si>
  <si>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</si>
  <si>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</si>
  <si>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</si>
  <si>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</si>
  <si>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</si>
  <si>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</si>
  <si>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</si>
  <si>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</si>
  <si>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</si>
  <si>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</si>
  <si>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</si>
  <si>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</si>
  <si>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</si>
  <si>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</si>
  <si>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</si>
  <si>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</si>
  <si>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</si>
  <si>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</si>
  <si>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</si>
  <si>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</si>
  <si>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</si>
  <si>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</si>
  <si>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</si>
  <si>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</si>
  <si>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</si>
  <si>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</si>
  <si>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</si>
  <si>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</si>
  <si>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</si>
  <si>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</si>
  <si>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</si>
  <si>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</si>
  <si>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</si>
  <si>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</si>
  <si>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</si>
  <si>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</si>
  <si>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</si>
  <si>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</si>
  <si>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</si>
  <si>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</si>
  <si>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</si>
  <si>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</si>
  <si>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</si>
  <si>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</si>
  <si>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</si>
  <si>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</si>
  <si>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</si>
  <si>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</si>
  <si>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</si>
  <si>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</si>
  <si>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</si>
  <si>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</si>
  <si>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</si>
  <si>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</si>
  <si>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</si>
  <si>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</si>
  <si>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</si>
  <si>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</si>
  <si>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</si>
  <si>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</si>
  <si>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</si>
  <si>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</si>
  <si>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</si>
  <si>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</si>
  <si>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</si>
  <si>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</si>
  <si>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</si>
  <si>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</si>
  <si>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</si>
  <si>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</si>
  <si>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</si>
  <si>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</si>
  <si>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</si>
  <si>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</si>
  <si>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</si>
  <si>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</si>
  <si>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</si>
  <si>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</si>
  <si>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</si>
  <si>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</si>
  <si>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</si>
  <si>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</si>
  <si>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</si>
  <si>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</si>
  <si>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</si>
  <si>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</si>
  <si>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</si>
  <si>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</si>
  <si>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</si>
  <si>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</si>
  <si>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</si>
  <si>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</si>
  <si>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</si>
  <si>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</si>
  <si>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</si>
  <si>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</si>
  <si>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</si>
  <si>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</si>
  <si>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</si>
  <si>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</si>
  <si>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</si>
  <si>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</si>
  <si>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</si>
  <si>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</si>
  <si>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</si>
  <si>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</si>
  <si>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</si>
  <si>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</si>
  <si>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</si>
  <si>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</si>
  <si>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</si>
  <si>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</si>
  <si>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</si>
  <si>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</si>
  <si>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</si>
  <si>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</si>
  <si>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</si>
  <si>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</si>
  <si>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</si>
  <si>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</si>
  <si>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</si>
  <si>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</si>
  <si>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</si>
  <si>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</si>
  <si>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</si>
  <si>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</si>
  <si>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</si>
  <si>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</si>
  <si>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</si>
  <si>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</si>
  <si>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</si>
  <si>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</si>
  <si>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</si>
  <si>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</si>
  <si>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</si>
  <si>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</si>
  <si>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</si>
  <si>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</si>
  <si>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</si>
  <si>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</si>
  <si>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</si>
  <si>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</si>
  <si>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</si>
  <si>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</si>
  <si>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</si>
  <si>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</si>
  <si>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</si>
  <si>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</si>
  <si>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</si>
  <si>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</si>
  <si>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</si>
  <si>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</si>
  <si>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</si>
  <si>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</si>
  <si>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</si>
  <si>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</si>
  <si>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</si>
  <si>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</si>
  <si>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</si>
  <si>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</si>
  <si>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</si>
  <si>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</si>
  <si>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</si>
  <si>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</si>
  <si>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</si>
  <si>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</si>
  <si>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</si>
  <si>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</si>
  <si>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</si>
  <si>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</si>
  <si>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</si>
  <si>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</si>
  <si>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</si>
  <si>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</si>
  <si>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</si>
  <si>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</si>
  <si>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</si>
  <si>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</si>
  <si>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</si>
  <si>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</si>
  <si>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</si>
  <si>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</si>
  <si>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</si>
  <si>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</si>
  <si>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</si>
  <si>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</si>
  <si>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</si>
  <si>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</si>
  <si>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</si>
  <si>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</si>
  <si>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</si>
  <si>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</si>
  <si>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</si>
  <si>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</si>
  <si>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</si>
  <si>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</si>
  <si>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</si>
  <si>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</si>
  <si>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</si>
  <si>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</si>
  <si>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</si>
  <si>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</si>
  <si>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</si>
  <si>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</si>
  <si>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</si>
  <si>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</si>
  <si>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</si>
  <si>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</si>
  <si>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</si>
  <si>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</si>
  <si>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</si>
  <si>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</si>
  <si>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</si>
  <si>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</si>
  <si>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</si>
  <si>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</si>
  <si>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</si>
  <si>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</si>
  <si>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</si>
  <si>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</si>
  <si>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</si>
  <si>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</si>
  <si>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</si>
  <si>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</si>
  <si>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</si>
  <si>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</si>
  <si>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</si>
  <si>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</si>
  <si>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</si>
  <si>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</si>
  <si>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</si>
  <si>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</si>
  <si>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</si>
  <si>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</si>
  <si>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</si>
  <si>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</si>
  <si>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</si>
  <si>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</si>
  <si>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</si>
  <si>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</si>
  <si>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</si>
  <si>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</si>
  <si>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</si>
  <si>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</si>
  <si>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</si>
  <si>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</si>
  <si>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</si>
  <si>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</si>
  <si>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</si>
  <si>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</si>
  <si>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</si>
  <si>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</si>
  <si>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</si>
  <si>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</si>
  <si>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</si>
  <si>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</si>
  <si>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</si>
  <si>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</si>
  <si>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</si>
  <si>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</si>
  <si>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</si>
  <si>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</si>
  <si>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</si>
  <si>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</si>
  <si>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</si>
  <si>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</si>
  <si>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</si>
  <si>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</si>
  <si>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</si>
  <si>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</si>
  <si>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</si>
  <si>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</si>
  <si>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</si>
  <si>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</si>
  <si>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</si>
  <si>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</si>
  <si>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</si>
  <si>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</si>
  <si>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</si>
  <si>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</si>
  <si>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</si>
  <si>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</si>
  <si>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</si>
  <si>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</si>
  <si>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</si>
  <si>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</si>
  <si>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</si>
  <si>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</si>
  <si>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</si>
  <si>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</si>
  <si>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</si>
  <si>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</si>
  <si>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</si>
  <si>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</si>
  <si>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</si>
  <si>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</si>
  <si>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</si>
  <si>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</si>
  <si>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</si>
  <si>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</si>
  <si>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</si>
  <si>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</si>
  <si>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</si>
  <si>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</si>
  <si>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</si>
  <si>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</si>
  <si>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</si>
  <si>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</si>
  <si>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</si>
  <si>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</si>
  <si>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</si>
  <si>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</si>
  <si>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</si>
  <si>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</si>
  <si>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</si>
  <si>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</si>
  <si>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</si>
  <si>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</si>
  <si>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</si>
  <si>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</si>
  <si>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</si>
  <si>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</si>
  <si>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</si>
  <si>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</si>
  <si>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</si>
  <si>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</si>
  <si>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</si>
  <si>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</si>
  <si>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</si>
  <si>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</si>
  <si>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</si>
  <si>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</si>
  <si>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</si>
  <si>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</si>
  <si>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</si>
  <si>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</si>
  <si>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</si>
  <si>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</si>
  <si>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</si>
  <si>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</si>
  <si>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</si>
  <si>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</si>
  <si>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</si>
  <si>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</si>
  <si>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</si>
  <si>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</si>
  <si>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</si>
  <si>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</si>
  <si>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</si>
  <si>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</si>
  <si>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</si>
  <si>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</si>
  <si>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</si>
  <si>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</si>
  <si>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</si>
  <si>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</si>
  <si>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</si>
  <si>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</si>
  <si>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</si>
  <si>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</si>
  <si>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</si>
  <si>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</si>
  <si>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</si>
  <si>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</si>
  <si>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</si>
  <si>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</si>
  <si>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</si>
  <si>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</si>
  <si>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</si>
  <si>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</si>
  <si>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</si>
  <si>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</si>
  <si>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</si>
  <si>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</si>
  <si>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</si>
  <si>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</si>
  <si>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</si>
  <si>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</si>
  <si>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</si>
  <si>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</si>
  <si>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</si>
  <si>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</si>
  <si>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</si>
  <si>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</si>
  <si>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</si>
  <si>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</si>
  <si>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</si>
  <si>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</si>
  <si>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</si>
  <si>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</si>
  <si>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</si>
  <si>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</si>
  <si>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</si>
  <si>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</si>
  <si>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</si>
  <si>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</si>
  <si>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</si>
  <si>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</si>
  <si>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</si>
  <si>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</si>
  <si>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</si>
  <si>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</si>
  <si>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</si>
  <si>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</si>
  <si>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</si>
  <si>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</si>
  <si>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</si>
  <si>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</si>
  <si>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</si>
  <si>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</si>
  <si>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</si>
  <si>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</si>
  <si>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</si>
  <si>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</si>
  <si>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</si>
  <si>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</si>
  <si>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</si>
  <si>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</si>
  <si>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</si>
  <si>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</si>
  <si>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</si>
  <si>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</si>
  <si>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</si>
  <si>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</si>
  <si>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</si>
  <si>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</si>
  <si>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</si>
  <si>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</si>
  <si>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</si>
  <si>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</si>
  <si>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</si>
  <si>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</si>
  <si>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</si>
  <si>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</si>
  <si>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</si>
  <si>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</si>
  <si>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</si>
  <si>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</si>
  <si>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</si>
  <si>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</si>
  <si>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</si>
  <si>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</si>
  <si>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</si>
  <si>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</si>
  <si>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</si>
  <si>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</si>
  <si>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</si>
  <si>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</si>
  <si>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</si>
  <si>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</si>
  <si>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</si>
  <si>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</si>
  <si>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</si>
  <si>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</si>
  <si>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</si>
  <si>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</si>
  <si>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</si>
  <si>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</si>
  <si>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</si>
  <si>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</si>
  <si>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</si>
  <si>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</si>
  <si>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</si>
  <si>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</si>
  <si>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</si>
  <si>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</si>
  <si>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</si>
  <si>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</si>
  <si>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</si>
  <si>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</si>
  <si>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</si>
  <si>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</si>
  <si>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</si>
  <si>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</si>
  <si>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</si>
  <si>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</si>
  <si>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</si>
  <si>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</si>
  <si>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</si>
  <si>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</si>
  <si>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</si>
  <si>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</si>
  <si>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</si>
  <si>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</si>
  <si>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</si>
  <si>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</si>
  <si>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</si>
  <si>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</si>
  <si>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</si>
  <si>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</si>
  <si>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</si>
  <si>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</si>
  <si>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</si>
  <si>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</si>
  <si>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</si>
  <si>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</si>
  <si>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</si>
  <si>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</si>
  <si>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</si>
  <si>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</si>
  <si>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</si>
  <si>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</si>
  <si>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</si>
  <si>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</si>
  <si>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</si>
  <si>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</si>
  <si>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</si>
  <si>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</si>
  <si>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</si>
  <si>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</si>
  <si>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</si>
  <si>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</si>
  <si>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</si>
  <si>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</si>
  <si>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</si>
  <si>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</si>
  <si>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</si>
  <si>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</si>
  <si>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</si>
  <si>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</si>
  <si>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</si>
  <si>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</si>
  <si>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</si>
  <si>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</si>
  <si>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</si>
  <si>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</si>
  <si>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</si>
  <si>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</si>
  <si>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</si>
  <si>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</si>
  <si>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</si>
  <si>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</si>
  <si>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</si>
  <si>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</si>
  <si>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</si>
  <si>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</si>
  <si>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</si>
  <si>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</si>
  <si>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</si>
  <si>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</si>
  <si>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</si>
  <si>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</si>
  <si>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</si>
  <si>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</si>
  <si>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</si>
  <si>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</si>
  <si>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</si>
  <si>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</si>
  <si>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</si>
  <si>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</si>
  <si>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</si>
  <si>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</si>
  <si>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</si>
  <si>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</si>
  <si>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</si>
  <si>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</si>
  <si>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</si>
  <si>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</si>
  <si>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</si>
  <si>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</si>
  <si>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</si>
  <si>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</si>
  <si>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</si>
  <si>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</si>
  <si>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</si>
  <si>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</si>
  <si>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</si>
  <si>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</si>
  <si>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</si>
  <si>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</si>
  <si>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</si>
  <si>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</si>
  <si>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</si>
  <si>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</si>
  <si>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</si>
  <si>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</si>
  <si>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</si>
  <si>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</si>
  <si>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</si>
  <si>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</si>
  <si>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</si>
  <si>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</si>
  <si>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</si>
  <si>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</si>
  <si>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</si>
  <si>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</si>
  <si>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</si>
  <si>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</si>
  <si>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</si>
  <si>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</si>
  <si>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</si>
  <si>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</si>
  <si>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</si>
  <si>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</si>
  <si>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</si>
  <si>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</si>
  <si>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</si>
  <si>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</si>
  <si>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</si>
  <si>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</si>
  <si>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</si>
  <si>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</si>
  <si>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</si>
  <si>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</si>
  <si>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</si>
  <si>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</si>
  <si>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</si>
  <si>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</si>
  <si>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</si>
  <si>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</si>
  <si>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</si>
  <si>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</si>
  <si>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</si>
  <si>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</si>
  <si>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</si>
  <si>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</si>
  <si>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</si>
  <si>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</si>
  <si>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</si>
  <si>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</si>
  <si>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</si>
  <si>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</si>
  <si>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</si>
  <si>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</si>
  <si>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</si>
  <si>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</si>
  <si>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</si>
  <si>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</si>
  <si>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</si>
  <si>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</si>
  <si>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</si>
  <si>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</si>
  <si>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</si>
  <si>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</si>
  <si>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</si>
  <si>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</si>
  <si>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</si>
  <si>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</si>
  <si>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</si>
  <si>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</si>
  <si>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</si>
  <si>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</si>
  <si>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</si>
  <si>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</si>
  <si>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</si>
  <si>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</si>
  <si>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</si>
  <si>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</si>
  <si>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</si>
  <si>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</si>
  <si>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</si>
  <si>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</si>
  <si>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</si>
  <si>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</si>
  <si>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</si>
  <si>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</si>
  <si>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</si>
  <si>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</si>
  <si>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</si>
  <si>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</si>
  <si>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</si>
  <si>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</si>
  <si>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</si>
  <si>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</si>
  <si>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</si>
  <si>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</si>
  <si>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</si>
  <si>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</si>
  <si>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</si>
  <si>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</si>
  <si>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</si>
  <si>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</si>
  <si>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</si>
  <si>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</si>
  <si>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</si>
  <si>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</si>
  <si>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</si>
  <si>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</si>
  <si>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</si>
  <si>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</si>
  <si>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</si>
  <si>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</si>
  <si>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</si>
  <si>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</si>
  <si>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</si>
  <si>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</si>
  <si>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</si>
  <si>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</si>
  <si>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</si>
  <si>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</si>
  <si>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</si>
  <si>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</si>
  <si>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</si>
  <si>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</si>
  <si>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</si>
  <si>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</si>
  <si>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</si>
  <si>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</si>
  <si>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</si>
  <si>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</si>
  <si>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</si>
  <si>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</si>
  <si>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</si>
  <si>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</si>
  <si>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</si>
  <si>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</si>
  <si>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</si>
  <si>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</si>
  <si>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</si>
  <si>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</si>
  <si>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</si>
  <si>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</si>
  <si>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</si>
  <si>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</si>
  <si>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</si>
  <si>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</si>
  <si>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</si>
  <si>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</si>
  <si>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</si>
  <si>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</si>
  <si>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</si>
  <si>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</si>
  <si>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</si>
  <si>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</si>
  <si>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</si>
  <si>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</si>
  <si>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</si>
  <si>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</si>
  <si>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</si>
  <si>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</si>
  <si>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</si>
  <si>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</si>
  <si>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</si>
  <si>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</si>
  <si>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</si>
  <si>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</si>
  <si>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</si>
  <si>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</si>
  <si>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</si>
  <si>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</si>
  <si>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</si>
  <si>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</si>
  <si>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</si>
  <si>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</si>
  <si>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</si>
  <si>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</si>
  <si>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</si>
  <si>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</si>
  <si>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</si>
  <si>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</si>
  <si>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</si>
  <si>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</si>
  <si>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</si>
  <si>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</si>
  <si>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</si>
  <si>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</si>
  <si>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</si>
  <si>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</si>
  <si>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</si>
  <si>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</si>
  <si>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</si>
  <si>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</si>
  <si>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</si>
  <si>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</si>
  <si>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</si>
  <si>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</si>
  <si>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</si>
  <si>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</si>
  <si>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</si>
  <si>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</si>
  <si>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</si>
  <si>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</si>
  <si>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</si>
  <si>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</si>
  <si>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</si>
  <si>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</si>
  <si>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</si>
  <si>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</si>
  <si>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</si>
  <si>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</si>
  <si>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</si>
  <si>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</si>
  <si>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</si>
  <si>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</si>
  <si>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</si>
  <si>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</si>
  <si>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</si>
  <si>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</si>
  <si>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</si>
  <si>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</si>
  <si>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</si>
  <si>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</si>
  <si>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</si>
  <si>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</si>
  <si>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</si>
  <si>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</si>
  <si>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</si>
  <si>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</si>
  <si>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</si>
  <si>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</si>
  <si>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</si>
  <si>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</si>
  <si>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</si>
  <si>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</si>
  <si>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</si>
  <si>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</si>
  <si>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</si>
  <si>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</si>
  <si>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</si>
  <si>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</si>
  <si>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</si>
  <si>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</si>
  <si>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</si>
  <si>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</si>
  <si>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</si>
  <si>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</si>
  <si>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</si>
  <si>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</si>
  <si>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</si>
  <si>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</si>
  <si>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</si>
  <si>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</si>
  <si>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</si>
  <si>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</si>
  <si>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</si>
  <si>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</si>
  <si>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</si>
  <si>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</si>
  <si>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</si>
  <si>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</si>
  <si>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</si>
  <si>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</si>
  <si>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</si>
  <si>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</si>
  <si>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</si>
  <si>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</si>
  <si>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</si>
  <si>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</si>
  <si>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</si>
  <si>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</si>
  <si>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</si>
  <si>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</si>
  <si>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</si>
  <si>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</si>
  <si>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</si>
  <si>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</si>
  <si>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</si>
  <si>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</si>
  <si>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</si>
  <si>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</si>
  <si>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</si>
  <si>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</si>
  <si>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</si>
  <si>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</si>
  <si>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</si>
  <si>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</si>
  <si>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</si>
  <si>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</si>
  <si>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</si>
  <si>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</si>
  <si>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</si>
  <si>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</si>
  <si>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</si>
  <si>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</si>
  <si>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</si>
  <si>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</si>
  <si>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</si>
  <si>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</si>
  <si>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</si>
  <si>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</si>
  <si>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</si>
  <si>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</si>
  <si>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</si>
  <si>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</si>
  <si>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</si>
  <si>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</si>
  <si>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</si>
  <si>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</si>
  <si>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</si>
  <si>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</si>
  <si>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</si>
  <si>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</si>
  <si>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</si>
  <si>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</si>
  <si>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</si>
  <si>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</si>
  <si>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</si>
  <si>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</si>
  <si>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</si>
  <si>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</si>
  <si>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</si>
  <si>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</si>
  <si>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</si>
  <si>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</si>
  <si>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</si>
  <si>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</si>
  <si>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</si>
  <si>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</si>
  <si>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</si>
  <si>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</si>
  <si>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</si>
  <si>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</si>
  <si>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</si>
  <si>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</si>
  <si>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</si>
  <si>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</si>
  <si>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</si>
  <si>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</si>
  <si>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</si>
  <si>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</si>
  <si>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</si>
  <si>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</si>
  <si>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</si>
  <si>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</si>
  <si>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</si>
  <si>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</si>
  <si>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</si>
  <si>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</si>
  <si>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</si>
  <si>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</si>
  <si>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</si>
  <si>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</si>
  <si>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</si>
  <si>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</si>
  <si>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</si>
  <si>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</si>
  <si>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</si>
  <si>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</si>
  <si>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</si>
  <si>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</si>
  <si>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</si>
  <si>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</si>
  <si>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</si>
  <si>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</si>
  <si>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</si>
  <si>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</si>
  <si>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</si>
  <si>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</si>
  <si>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</si>
  <si>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</si>
  <si>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</si>
  <si>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</si>
  <si>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</si>
  <si>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</si>
  <si>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</si>
  <si>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</si>
  <si>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</si>
  <si>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</si>
  <si>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</si>
  <si>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</si>
  <si>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</si>
  <si>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</si>
  <si>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</si>
  <si>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</si>
  <si>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</si>
  <si>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</si>
  <si>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</si>
  <si>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</si>
  <si>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</si>
  <si>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</si>
  <si>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</si>
  <si>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</si>
  <si>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</si>
  <si>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</si>
  <si>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</si>
  <si>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</si>
  <si>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</si>
  <si>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</si>
  <si>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</si>
  <si>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</si>
  <si>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</si>
  <si>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</si>
  <si>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</si>
  <si>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</si>
  <si>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</si>
  <si>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</si>
  <si>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</si>
  <si>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</si>
  <si>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</si>
  <si>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</si>
  <si>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</si>
  <si>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</si>
  <si>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</si>
  <si>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</si>
  <si>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</si>
  <si>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</si>
  <si>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</si>
  <si>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</si>
  <si>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</si>
  <si>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</si>
  <si>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</si>
  <si>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</si>
  <si>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</si>
  <si>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</si>
  <si>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</si>
  <si>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</si>
  <si>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</si>
  <si>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</si>
  <si>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</si>
  <si>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</si>
  <si>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</si>
  <si>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</si>
  <si>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</si>
  <si>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</si>
  <si>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</si>
  <si>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</si>
  <si>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</si>
  <si>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</si>
  <si>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</si>
  <si>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</si>
  <si>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</si>
  <si>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</si>
  <si>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</si>
  <si>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</si>
  <si>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</si>
  <si>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</si>
  <si>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</si>
  <si>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</si>
  <si>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</si>
  <si>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</si>
  <si>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</si>
  <si>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</si>
  <si>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</si>
  <si>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</si>
  <si>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</si>
  <si>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</si>
  <si>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</si>
  <si>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</si>
  <si>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</si>
  <si>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</si>
  <si>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</si>
  <si>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</si>
  <si>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</si>
  <si>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</si>
  <si>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</si>
  <si>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</si>
  <si>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</si>
  <si>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</si>
  <si>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</si>
  <si>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</si>
  <si>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</si>
  <si>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</si>
  <si>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</si>
  <si>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</si>
  <si>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</si>
  <si>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</si>
  <si>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</si>
  <si>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</si>
  <si>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</si>
  <si>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</si>
  <si>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</si>
  <si>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</si>
  <si>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</si>
  <si>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</si>
  <si>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</si>
  <si>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</si>
  <si>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</si>
  <si>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</si>
  <si>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</si>
  <si>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</si>
  <si>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</si>
  <si>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</si>
  <si>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</si>
  <si>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</si>
  <si>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</si>
  <si>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</si>
  <si>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</si>
  <si>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</si>
  <si>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</si>
  <si>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</si>
  <si>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</si>
  <si>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</si>
  <si>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</si>
  <si>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</si>
  <si>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</si>
  <si>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</si>
  <si>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</si>
  <si>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</si>
  <si>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</si>
  <si>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</si>
  <si>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</si>
  <si>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</si>
  <si>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</si>
  <si>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</si>
  <si>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</si>
  <si>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</si>
  <si>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</si>
  <si>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</si>
  <si>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</si>
  <si>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</si>
  <si>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</si>
  <si>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</si>
  <si>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</si>
  <si>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</si>
  <si>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</si>
  <si>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</si>
  <si>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</si>
  <si>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</si>
  <si>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</si>
  <si>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</si>
  <si>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</si>
  <si>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</si>
  <si>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</si>
  <si>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</si>
  <si>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</si>
  <si>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</si>
  <si>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</si>
  <si>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</si>
  <si>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</si>
  <si>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</si>
  <si>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</si>
  <si>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</si>
  <si>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</si>
  <si>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</si>
  <si>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</si>
  <si>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</si>
  <si>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</si>
  <si>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</si>
  <si>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</si>
  <si>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</si>
  <si>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</si>
  <si>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</si>
  <si>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</si>
  <si>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</si>
  <si>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</si>
  <si>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</si>
  <si>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</si>
  <si>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</si>
  <si>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</si>
  <si>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</si>
  <si>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</si>
  <si>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</si>
  <si>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</si>
  <si>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</si>
  <si>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</si>
  <si>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</si>
  <si>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</si>
  <si>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</si>
  <si>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</si>
  <si>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</si>
  <si>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</si>
  <si>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</si>
  <si>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</si>
  <si>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</si>
  <si>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</si>
  <si>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</si>
  <si>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</si>
  <si>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</si>
  <si>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</si>
  <si>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</si>
  <si>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</si>
  <si>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</si>
  <si>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</si>
  <si>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</si>
  <si>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</si>
  <si>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</si>
  <si>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</si>
  <si>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</si>
  <si>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</si>
  <si>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</si>
  <si>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</si>
  <si>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</si>
  <si>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</si>
  <si>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</si>
  <si>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</si>
  <si>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</si>
  <si>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</si>
  <si>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</si>
  <si>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</si>
  <si>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</si>
  <si>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</si>
  <si>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</si>
  <si>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</si>
  <si>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</si>
  <si>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</si>
  <si>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</si>
  <si>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</si>
  <si>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</si>
  <si>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</si>
  <si>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</si>
  <si>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</si>
  <si>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</si>
  <si>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</si>
  <si>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</si>
  <si>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</si>
  <si>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</si>
  <si>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</si>
  <si>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</si>
  <si>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</si>
  <si>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</si>
  <si>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</si>
  <si>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</si>
  <si>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</si>
  <si>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</si>
  <si>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</si>
  <si>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</si>
  <si>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</si>
  <si>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</si>
  <si>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</si>
  <si>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</si>
  <si>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</si>
  <si>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</si>
  <si>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</si>
  <si>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</si>
  <si>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</si>
  <si>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</si>
  <si>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</si>
  <si>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</si>
  <si>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</si>
  <si>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</si>
  <si>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</si>
  <si>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</si>
  <si>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</si>
  <si>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</si>
  <si>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</si>
  <si>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</si>
  <si>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</si>
  <si>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</si>
  <si>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</si>
  <si>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</si>
  <si>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</si>
  <si>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</si>
  <si>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</si>
  <si>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</si>
  <si>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</si>
  <si>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</si>
  <si>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</si>
  <si>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</si>
  <si>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</si>
  <si>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</si>
  <si>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</si>
  <si>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</si>
  <si>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</si>
  <si>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</si>
  <si>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</si>
  <si>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</si>
  <si>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</si>
  <si>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</si>
  <si>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</si>
  <si>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</si>
  <si>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</si>
  <si>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</si>
  <si>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</si>
  <si>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</si>
  <si>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</si>
  <si>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</si>
  <si>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</si>
  <si>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</si>
  <si>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</si>
  <si>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</si>
  <si>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</si>
  <si>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</si>
  <si>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</si>
  <si>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</si>
  <si>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</si>
  <si>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</si>
  <si>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</si>
  <si>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</si>
  <si>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</si>
  <si>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</si>
  <si>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</si>
  <si>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</si>
  <si>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</si>
  <si>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</si>
  <si>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</si>
  <si>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</si>
  <si>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</si>
  <si>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</si>
  <si>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</si>
  <si>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</si>
  <si>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</si>
  <si>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</si>
  <si>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</si>
  <si>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</si>
  <si>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</si>
  <si>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</si>
  <si>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</si>
  <si>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</si>
  <si>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</si>
  <si>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</si>
  <si>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</si>
  <si>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</si>
  <si>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</si>
  <si>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</si>
  <si>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</si>
  <si>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</si>
  <si>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</si>
  <si>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</si>
  <si>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</si>
  <si>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</si>
  <si>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</si>
  <si>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</si>
  <si>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</si>
  <si>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</si>
  <si>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</si>
  <si>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</si>
  <si>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</si>
  <si>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</si>
  <si>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</si>
  <si>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</si>
  <si>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</si>
  <si>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</si>
  <si>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</si>
  <si>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</si>
  <si>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</si>
  <si>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</si>
  <si>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</si>
  <si>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</si>
  <si>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</si>
  <si>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</si>
  <si>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</si>
  <si>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</si>
  <si>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</si>
  <si>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</si>
  <si>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</si>
  <si>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</si>
  <si>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</si>
  <si>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</si>
  <si>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</si>
  <si>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</si>
  <si>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</si>
  <si>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</si>
  <si>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</si>
  <si>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</si>
  <si>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</si>
  <si>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</si>
  <si>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</si>
  <si>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</si>
  <si>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</si>
  <si>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</si>
  <si>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</si>
  <si>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</si>
  <si>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</si>
  <si>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</si>
  <si>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</si>
  <si>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</si>
  <si>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</si>
  <si>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</si>
  <si>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</si>
  <si>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</si>
  <si>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</si>
  <si>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</si>
  <si>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</si>
  <si>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</si>
  <si>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</si>
  <si>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</si>
  <si>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</si>
  <si>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</si>
  <si>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</si>
  <si>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</si>
  <si>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</si>
  <si>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</si>
  <si>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</si>
  <si>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</si>
  <si>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</si>
  <si>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</si>
  <si>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</si>
  <si>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</si>
  <si>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</si>
  <si>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</si>
  <si>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</si>
  <si>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</si>
  <si>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</si>
  <si>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</si>
  <si>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</si>
  <si>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</si>
  <si>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</si>
  <si>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</si>
  <si>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</si>
  <si>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</si>
  <si>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</si>
  <si>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</si>
  <si>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</si>
  <si>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</si>
  <si>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</si>
  <si>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</si>
  <si>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</si>
  <si>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</si>
  <si>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</si>
  <si>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</si>
  <si>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</si>
  <si>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</si>
  <si>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</si>
  <si>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</si>
  <si>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</si>
  <si>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</si>
  <si>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</si>
  <si>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</si>
  <si>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</si>
  <si>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</si>
  <si>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</si>
  <si>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</si>
  <si>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</si>
  <si>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</si>
  <si>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</si>
  <si>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</si>
  <si>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</si>
  <si>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</si>
  <si>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</si>
  <si>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</si>
  <si>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</si>
  <si>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</si>
  <si>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</si>
  <si>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</si>
  <si>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</si>
  <si>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</si>
  <si>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</si>
  <si>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</si>
  <si>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</si>
  <si>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</si>
  <si>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</si>
  <si>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</si>
  <si>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</si>
  <si>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</si>
  <si>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</si>
  <si>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</si>
  <si>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</si>
  <si>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</si>
  <si>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</si>
  <si>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</si>
  <si>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</si>
  <si>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</si>
  <si>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</si>
  <si>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</si>
  <si>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</si>
  <si>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</si>
  <si>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</si>
  <si>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</si>
  <si>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</si>
  <si>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</si>
  <si>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</si>
  <si>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</si>
  <si>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</si>
  <si>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</si>
  <si>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</si>
  <si>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</si>
  <si>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</si>
  <si>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</si>
  <si>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</si>
  <si>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</si>
  <si>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</si>
  <si>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</si>
  <si>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</si>
  <si>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</si>
  <si>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</si>
  <si>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</si>
  <si>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</si>
  <si>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</si>
  <si>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</si>
  <si>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</si>
  <si>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</si>
  <si>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</si>
  <si>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</si>
  <si>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</si>
  <si>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</si>
  <si>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</si>
  <si>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</si>
  <si>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</si>
  <si>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</si>
  <si>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</si>
  <si>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</si>
  <si>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</si>
  <si>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</si>
  <si>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</si>
  <si>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</si>
  <si>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</si>
  <si>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</si>
  <si>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</si>
  <si>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</si>
  <si>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</si>
  <si>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</si>
  <si>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</si>
  <si>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</si>
  <si>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</si>
  <si>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</si>
  <si>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</si>
  <si>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</si>
  <si>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</si>
  <si>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</si>
  <si>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</si>
  <si>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</si>
  <si>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</si>
  <si>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</si>
  <si>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</si>
  <si>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</si>
  <si>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</si>
  <si>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</si>
  <si>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</si>
  <si>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</si>
  <si>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</si>
  <si>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</si>
  <si>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</si>
  <si>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</si>
  <si>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</si>
  <si>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</si>
  <si>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</si>
  <si>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</si>
  <si>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</si>
  <si>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</si>
  <si>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</si>
  <si>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</si>
  <si>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</si>
  <si>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</si>
  <si>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</si>
  <si>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</si>
  <si>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</si>
  <si>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</si>
  <si>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</si>
  <si>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</si>
  <si>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</si>
  <si>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</si>
  <si>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</si>
  <si>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</si>
  <si>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</si>
  <si>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</si>
  <si>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</si>
  <si>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</si>
  <si>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</si>
  <si>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</si>
  <si>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</si>
  <si>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</si>
  <si>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</si>
  <si>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</si>
  <si>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</si>
  <si>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</si>
  <si>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</si>
  <si>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</si>
  <si>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</si>
  <si>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</si>
  <si>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</si>
  <si>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</si>
  <si>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</si>
  <si>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</si>
  <si>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</si>
  <si>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</si>
  <si>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</si>
  <si>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</si>
  <si>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</si>
  <si>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</si>
  <si>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</si>
  <si>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</si>
  <si>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</si>
  <si>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</si>
  <si>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</si>
  <si>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</si>
  <si>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</si>
  <si>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</si>
  <si>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</si>
  <si>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</si>
  <si>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</si>
  <si>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</si>
  <si>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</si>
  <si>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</si>
  <si>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</si>
  <si>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</si>
  <si>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</si>
  <si>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</si>
  <si>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</si>
  <si>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</si>
  <si>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</si>
  <si>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</si>
  <si>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</si>
  <si>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</si>
  <si>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</si>
  <si>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</si>
  <si>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</si>
  <si>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</si>
  <si>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</si>
  <si>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</si>
  <si>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</si>
  <si>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</si>
  <si>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</si>
  <si>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</si>
  <si>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</si>
  <si>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</si>
  <si>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</si>
  <si>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</si>
  <si>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</si>
  <si>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</si>
  <si>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</si>
  <si>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</si>
  <si>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</si>
  <si>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</si>
  <si>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</si>
  <si>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</si>
  <si>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</si>
  <si>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</si>
  <si>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</si>
  <si>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</si>
  <si>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</si>
  <si>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</si>
  <si>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</si>
  <si>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</si>
  <si>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</si>
  <si>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</si>
  <si>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</si>
  <si>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</si>
  <si>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</si>
  <si>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</si>
  <si>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</si>
  <si>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</si>
  <si>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</si>
  <si>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</si>
  <si>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</si>
  <si>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</si>
  <si>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</si>
  <si>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</si>
  <si>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</si>
  <si>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</si>
  <si>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</si>
  <si>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</si>
  <si>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</si>
  <si>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</si>
  <si>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</si>
  <si>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</si>
  <si>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</si>
  <si>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</si>
  <si>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</si>
  <si>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</si>
  <si>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</si>
  <si>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</si>
  <si>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</si>
  <si>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</si>
  <si>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</si>
  <si>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</si>
  <si>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</si>
  <si>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</si>
  <si>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</si>
  <si>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</si>
  <si>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</si>
  <si>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</si>
  <si>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</si>
  <si>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</si>
  <si>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</si>
  <si>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</si>
  <si>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</si>
  <si>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</si>
  <si>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</si>
  <si>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</si>
  <si>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</si>
  <si>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</si>
  <si>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</si>
  <si>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</si>
  <si>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</si>
  <si>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</si>
  <si>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</si>
  <si>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</si>
  <si>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</si>
  <si>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</si>
  <si>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</si>
  <si>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</si>
  <si>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</si>
  <si>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</si>
  <si>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</si>
  <si>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</si>
  <si>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</si>
  <si>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</si>
  <si>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</si>
  <si>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</si>
  <si>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</si>
  <si>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</si>
  <si>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</si>
  <si>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</si>
  <si>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</si>
  <si>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</si>
  <si>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</si>
  <si>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</si>
  <si>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</si>
  <si>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</si>
  <si>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</si>
  <si>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</si>
  <si>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</si>
  <si>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</si>
  <si>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</si>
  <si>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</si>
  <si>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</si>
  <si>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</si>
  <si>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</si>
  <si>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</si>
  <si>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</si>
  <si>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</si>
  <si>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</si>
  <si>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</si>
  <si>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</si>
  <si>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</si>
  <si>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</si>
  <si>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</si>
  <si>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</si>
  <si>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</si>
  <si>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</si>
  <si>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</si>
  <si>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</si>
  <si>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</si>
  <si>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</si>
  <si>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</si>
  <si>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</si>
  <si>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</si>
  <si>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</si>
  <si>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</si>
  <si>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</si>
  <si>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</si>
  <si>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</si>
  <si>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</si>
  <si>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</si>
  <si>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</si>
  <si>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</si>
  <si>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</si>
  <si>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</si>
  <si>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</si>
  <si>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</si>
  <si>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</si>
  <si>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</si>
  <si>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</si>
  <si>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</si>
  <si>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</si>
  <si>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</si>
  <si>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</si>
  <si>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</si>
  <si>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</si>
  <si>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</si>
  <si>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</si>
  <si>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</si>
  <si>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</si>
  <si>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</si>
  <si>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</si>
  <si>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</si>
  <si>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</si>
  <si>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</si>
  <si>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</si>
  <si>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</si>
  <si>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</si>
  <si>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</si>
  <si>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</si>
  <si>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</si>
  <si>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</si>
  <si>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</si>
  <si>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</si>
  <si>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</si>
  <si>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</si>
  <si>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</si>
  <si>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</si>
  <si>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</si>
  <si>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</si>
  <si>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</si>
  <si>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</si>
  <si>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</si>
  <si>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</si>
  <si>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</si>
  <si>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</si>
  <si>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</si>
  <si>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</si>
  <si>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</si>
  <si>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</si>
  <si>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</si>
  <si>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</si>
  <si>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</si>
  <si>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</si>
  <si>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</si>
  <si>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</si>
  <si>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</si>
  <si>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</si>
  <si>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</si>
  <si>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</si>
  <si>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</si>
  <si>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</si>
  <si>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</si>
  <si>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</si>
  <si>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</si>
  <si>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</si>
  <si>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</si>
  <si>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</si>
  <si>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</si>
  <si>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</si>
  <si>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</si>
  <si>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</si>
  <si>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</si>
  <si>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</si>
  <si>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</si>
  <si>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</si>
  <si>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</si>
  <si>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</si>
  <si>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</si>
  <si>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</si>
  <si>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</si>
  <si>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</si>
  <si>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</si>
  <si>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</si>
  <si>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</si>
  <si>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</si>
  <si>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</si>
  <si>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</si>
  <si>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</si>
  <si>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</si>
  <si>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</si>
  <si>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</si>
  <si>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</si>
  <si>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</si>
  <si>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</si>
  <si>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</si>
  <si>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</si>
  <si>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</si>
  <si>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</si>
  <si>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</si>
  <si>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</si>
  <si>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</si>
  <si>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</si>
  <si>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</si>
  <si>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</si>
  <si>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</si>
  <si>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</si>
  <si>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</si>
  <si>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</si>
  <si>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</si>
  <si>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</si>
  <si>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</si>
  <si>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</si>
  <si>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</si>
  <si>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</si>
  <si>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</si>
  <si>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</si>
  <si>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</si>
  <si>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</si>
  <si>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</si>
  <si>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</si>
  <si>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</si>
  <si>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</si>
  <si>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</si>
  <si>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</si>
  <si>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</si>
  <si>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</si>
  <si>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</si>
  <si>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</si>
  <si>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</si>
  <si>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</si>
  <si>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</si>
  <si>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</si>
  <si>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</si>
  <si>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</si>
  <si>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</si>
  <si>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</si>
  <si>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</si>
  <si>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</si>
  <si>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</si>
  <si>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</si>
  <si>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</si>
  <si>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</si>
  <si>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</si>
  <si>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</si>
  <si>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</si>
  <si>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</si>
  <si>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</si>
  <si>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</si>
  <si>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</si>
  <si>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</si>
  <si>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</si>
  <si>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</si>
  <si>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</si>
  <si>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</si>
  <si>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</si>
  <si>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</si>
  <si>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</si>
  <si>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</si>
  <si>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</si>
  <si>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</si>
  <si>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</si>
  <si>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</si>
  <si>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</si>
  <si>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</si>
  <si>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</si>
  <si>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</si>
  <si>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</si>
  <si>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</si>
  <si>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</si>
  <si>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</si>
  <si>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</si>
  <si>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</si>
  <si>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</si>
  <si>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</si>
  <si>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</si>
  <si>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</si>
  <si>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</si>
  <si>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</si>
  <si>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</si>
  <si>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</si>
  <si>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</si>
  <si>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</si>
  <si>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</si>
  <si>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</si>
  <si>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</si>
  <si>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</si>
  <si>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</si>
  <si>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</si>
  <si>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</si>
  <si>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</si>
  <si>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</si>
  <si>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</si>
  <si>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</si>
  <si>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</si>
  <si>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</si>
  <si>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</si>
  <si>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</si>
  <si>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</si>
  <si>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</si>
  <si>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</si>
  <si>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</si>
  <si>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</si>
  <si>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</si>
  <si>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</si>
  <si>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</si>
  <si>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</si>
  <si>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</si>
  <si>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</si>
  <si>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</si>
  <si>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</si>
  <si>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</si>
  <si>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</si>
  <si>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</si>
  <si>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</si>
  <si>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</si>
  <si>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</si>
  <si>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</si>
  <si>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</si>
  <si>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</si>
  <si>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</si>
  <si>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</si>
  <si>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</si>
  <si>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</si>
  <si>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</si>
  <si>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</si>
  <si>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</si>
  <si>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</si>
  <si>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</si>
  <si>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</si>
  <si>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</si>
  <si>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</si>
  <si>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</si>
  <si>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</si>
  <si>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</si>
  <si>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</si>
  <si>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</si>
  <si>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</si>
  <si>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</si>
  <si>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</si>
  <si>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</si>
  <si>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</si>
  <si>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</si>
  <si>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</si>
  <si>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</si>
  <si>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</si>
  <si>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</si>
  <si>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</si>
  <si>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</si>
  <si>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</si>
  <si>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</si>
  <si>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</si>
  <si>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</si>
  <si>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</si>
  <si>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</si>
  <si>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</si>
  <si>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</si>
  <si>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</si>
  <si>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</si>
  <si>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</si>
  <si>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</si>
  <si>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</si>
  <si>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</si>
  <si>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</si>
  <si>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</si>
  <si>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</si>
  <si>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</si>
  <si>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</si>
  <si>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</si>
  <si>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</si>
  <si>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</si>
  <si>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</si>
  <si>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</si>
  <si>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</si>
  <si>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</si>
  <si>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</si>
  <si>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</si>
  <si>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</si>
  <si>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</si>
  <si>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</si>
  <si>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</si>
  <si>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</si>
  <si>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</si>
  <si>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</si>
  <si>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</si>
  <si>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</si>
  <si>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</si>
  <si>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</si>
  <si>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</si>
  <si>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</si>
  <si>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</si>
  <si>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</si>
  <si>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</si>
  <si>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</si>
  <si>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</si>
  <si>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</si>
  <si>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</si>
  <si>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</si>
  <si>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</si>
  <si>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</si>
  <si>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</si>
  <si>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</si>
  <si>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</si>
  <si>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</si>
  <si>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</si>
  <si>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</si>
  <si>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</si>
  <si>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</si>
  <si>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</si>
  <si>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</si>
  <si>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</si>
  <si>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</si>
  <si>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</si>
  <si>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</si>
  <si>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</si>
  <si>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</si>
  <si>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</si>
  <si>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</si>
  <si>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</si>
  <si>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</si>
  <si>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</si>
  <si>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</si>
  <si>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</si>
  <si>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</si>
  <si>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</si>
  <si>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</si>
  <si>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</si>
  <si>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</si>
  <si>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</si>
  <si>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</si>
  <si>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</si>
  <si>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</si>
  <si>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</si>
  <si>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</si>
  <si>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</si>
  <si>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</si>
  <si>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</si>
  <si>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</si>
  <si>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</si>
  <si>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</si>
  <si>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</si>
  <si>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</si>
  <si>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</si>
  <si>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</si>
  <si>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</si>
  <si>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</si>
  <si>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</si>
  <si>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</si>
  <si>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</si>
  <si>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</si>
  <si>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</si>
  <si>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</si>
  <si>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</si>
  <si>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</si>
  <si>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</si>
  <si>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</si>
  <si>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</si>
  <si>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</si>
  <si>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</si>
  <si>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</si>
  <si>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</si>
  <si>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</si>
  <si>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</si>
  <si>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</si>
  <si>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</si>
  <si>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</si>
  <si>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</si>
  <si>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</si>
  <si>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</si>
  <si>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</si>
  <si>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</si>
  <si>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</si>
  <si>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</si>
  <si>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</si>
  <si>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</si>
  <si>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</si>
  <si>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</si>
  <si>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</si>
  <si>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</si>
  <si>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</si>
  <si>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</si>
  <si>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</si>
  <si>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</si>
  <si>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</si>
  <si>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</si>
  <si>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</si>
  <si>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</si>
  <si>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</si>
  <si>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</si>
  <si>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</si>
  <si>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</si>
  <si>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</si>
  <si>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</si>
  <si>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</si>
  <si>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</si>
  <si>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</si>
  <si>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</si>
  <si>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</si>
  <si>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</si>
  <si>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</si>
  <si>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</si>
  <si>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</si>
  <si>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</si>
  <si>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</si>
  <si>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</si>
  <si>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</si>
  <si>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</si>
  <si>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</si>
  <si>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</si>
  <si>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</si>
  <si>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</si>
  <si>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</si>
  <si>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</si>
  <si>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</si>
  <si>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</si>
  <si>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</si>
  <si>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</si>
  <si>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</si>
  <si>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</si>
  <si>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</si>
  <si>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</si>
  <si>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</si>
  <si>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</si>
  <si>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</si>
  <si>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</si>
  <si>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</si>
  <si>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</si>
  <si>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</si>
  <si>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</si>
  <si>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</si>
  <si>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</si>
  <si>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</si>
  <si>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</si>
  <si>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</si>
  <si>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</si>
  <si>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</si>
  <si>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</si>
  <si>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</si>
  <si>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</si>
  <si>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</si>
  <si>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</si>
  <si>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</si>
  <si>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</si>
  <si>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</si>
  <si>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</si>
  <si>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</si>
  <si>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</si>
  <si>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</si>
  <si>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</si>
  <si>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</si>
  <si>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</si>
  <si>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</si>
  <si>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</si>
  <si>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</si>
  <si>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</si>
  <si>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</si>
  <si>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</si>
  <si>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</si>
  <si>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</si>
  <si>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</si>
  <si>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</si>
  <si>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</si>
  <si>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</si>
  <si>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</si>
  <si>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</si>
  <si>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</si>
  <si>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</si>
  <si>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</si>
  <si>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</si>
  <si>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</si>
  <si>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</si>
  <si>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</si>
  <si>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</si>
  <si>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</si>
  <si>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</si>
  <si>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</si>
  <si>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</si>
  <si>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</si>
  <si>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</si>
  <si>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</si>
  <si>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</si>
  <si>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</si>
  <si>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</si>
  <si>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</si>
  <si>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</si>
  <si>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</si>
  <si>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</si>
  <si>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</si>
  <si>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</si>
  <si>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</si>
  <si>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</si>
  <si>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</si>
  <si>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</si>
  <si>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</si>
  <si>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</si>
  <si>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</si>
  <si>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</si>
  <si>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</si>
  <si>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</si>
  <si>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</si>
  <si>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</si>
  <si>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</si>
  <si>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</si>
  <si>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</si>
  <si>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</si>
  <si>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</si>
  <si>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</si>
  <si>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</si>
  <si>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</si>
  <si>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</si>
  <si>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</si>
  <si>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</si>
  <si>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</si>
  <si>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</si>
  <si>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</si>
  <si>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</si>
  <si>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</si>
  <si>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</si>
  <si>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</si>
  <si>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</si>
  <si>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</si>
  <si>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</si>
  <si>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</si>
  <si>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</si>
  <si>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</si>
  <si>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</si>
  <si>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</si>
  <si>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</si>
  <si>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</si>
  <si>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</si>
  <si>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</si>
  <si>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</si>
  <si>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</si>
  <si>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</si>
  <si>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</si>
  <si>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</si>
  <si>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</si>
  <si>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</si>
  <si>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</si>
  <si>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</si>
  <si>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</si>
  <si>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</si>
  <si>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</si>
  <si>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</si>
  <si>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</si>
  <si>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</si>
  <si>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</si>
  <si>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</si>
  <si>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</si>
  <si>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</si>
  <si>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</si>
  <si>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</si>
  <si>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</si>
  <si>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</si>
  <si>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</si>
  <si>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</si>
  <si>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</si>
  <si>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</si>
  <si>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</si>
  <si>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</si>
  <si>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</si>
  <si>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</si>
  <si>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</si>
  <si>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</si>
  <si>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</si>
  <si>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</si>
  <si>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</si>
  <si>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</si>
  <si>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</si>
  <si>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</si>
  <si>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</si>
  <si>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</si>
  <si>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</si>
  <si>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</si>
  <si>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</si>
  <si>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</si>
  <si>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</si>
  <si>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</si>
  <si>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</si>
  <si>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</si>
  <si>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</si>
  <si>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</si>
  <si>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</si>
  <si>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</si>
  <si>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</si>
  <si>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</si>
  <si>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</si>
  <si>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</si>
  <si>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</si>
  <si>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</si>
  <si>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</si>
  <si>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</si>
  <si>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</si>
  <si>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</si>
  <si>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</si>
  <si>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</si>
  <si>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</si>
  <si>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</si>
  <si>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</si>
  <si>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</si>
  <si>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</si>
  <si>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</si>
  <si>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</si>
  <si>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</si>
  <si>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</si>
  <si>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</si>
  <si>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</si>
  <si>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</si>
  <si>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</si>
  <si>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</si>
  <si>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</si>
  <si>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</si>
  <si>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</si>
  <si>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</si>
  <si>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</si>
  <si>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</si>
  <si>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</si>
  <si>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</si>
  <si>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</si>
  <si>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</si>
  <si>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</si>
  <si>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</si>
  <si>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</si>
  <si>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</si>
  <si>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</si>
  <si>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</si>
  <si>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</si>
  <si>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</si>
  <si>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</si>
  <si>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</si>
  <si>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</si>
  <si>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</si>
  <si>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</si>
  <si>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</si>
  <si>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</si>
  <si>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</si>
  <si>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</si>
  <si>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</si>
  <si>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</si>
  <si>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</si>
  <si>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</si>
  <si>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</si>
  <si>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</si>
  <si>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</si>
  <si>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</si>
  <si>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</si>
  <si>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</si>
  <si>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</si>
  <si>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</si>
  <si>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</si>
  <si>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</si>
  <si>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</si>
  <si>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</si>
  <si>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</si>
  <si>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</si>
  <si>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</si>
  <si>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</si>
  <si>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</si>
  <si>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</si>
  <si>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</si>
  <si>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</si>
  <si>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</si>
  <si>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</si>
  <si>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</si>
  <si>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</si>
  <si>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</si>
  <si>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</si>
  <si>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</si>
  <si>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</si>
  <si>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</si>
  <si>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</si>
  <si>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</si>
  <si>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</si>
  <si>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</si>
  <si>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</si>
  <si>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</si>
  <si>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</si>
  <si>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</si>
  <si>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</si>
  <si>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</si>
  <si>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</si>
  <si>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</si>
  <si>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</si>
  <si>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</si>
  <si>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</si>
  <si>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</si>
  <si>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</si>
  <si>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</si>
  <si>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</si>
  <si>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</si>
  <si>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</si>
  <si>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</si>
  <si>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</si>
  <si>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</si>
  <si>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</si>
  <si>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</si>
  <si>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</si>
  <si>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</si>
  <si>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</si>
  <si>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</si>
  <si>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</si>
  <si>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</si>
  <si>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</si>
  <si>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</si>
  <si>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</si>
  <si>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</si>
  <si>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</si>
  <si>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</si>
  <si>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</si>
  <si>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</si>
  <si>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</si>
  <si>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</si>
  <si>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</si>
  <si>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</si>
  <si>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</si>
  <si>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</si>
  <si>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</si>
  <si>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</si>
  <si>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</si>
  <si>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</si>
  <si>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</si>
  <si>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</si>
  <si>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</si>
  <si>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</si>
  <si>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</si>
  <si>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</si>
  <si>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</si>
  <si>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</si>
  <si>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</si>
  <si>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</si>
  <si>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</si>
  <si>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</si>
  <si>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</si>
  <si>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</si>
  <si>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</si>
  <si>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</si>
  <si>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</si>
  <si>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</si>
  <si>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</si>
  <si>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</si>
  <si>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</si>
  <si>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</si>
  <si>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</si>
  <si>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</si>
  <si>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</si>
  <si>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</si>
  <si>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</si>
  <si>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</si>
  <si>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</si>
  <si>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</si>
  <si>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</si>
  <si>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</si>
  <si>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</si>
  <si>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</si>
  <si>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</si>
  <si>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</si>
  <si>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</si>
  <si>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</si>
  <si>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</si>
  <si>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</si>
  <si>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</si>
  <si>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</si>
  <si>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</si>
  <si>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</si>
  <si>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</si>
  <si>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</si>
  <si>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</si>
  <si>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</si>
  <si>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</si>
  <si>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</si>
  <si>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</si>
  <si>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</si>
  <si>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</si>
  <si>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</si>
  <si>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</si>
  <si>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</si>
  <si>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</si>
  <si>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</si>
  <si>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</si>
  <si>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</si>
  <si>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</si>
  <si>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</si>
  <si>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</si>
  <si>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</si>
  <si>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</si>
  <si>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</si>
  <si>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</si>
  <si>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</si>
  <si>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</si>
  <si>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</si>
  <si>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</si>
  <si>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</si>
  <si>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</si>
  <si>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</si>
  <si>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</si>
  <si>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</si>
  <si>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</si>
  <si>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</si>
  <si>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</si>
  <si>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</si>
  <si>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</si>
  <si>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</si>
  <si>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</si>
  <si>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</si>
  <si>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</si>
  <si>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</si>
  <si>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</si>
  <si>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</si>
  <si>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</si>
  <si>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</si>
  <si>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</si>
  <si>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</si>
  <si>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</si>
  <si>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</si>
  <si>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</si>
  <si>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</si>
  <si>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</si>
  <si>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</si>
  <si>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</si>
  <si>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</si>
  <si>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</si>
  <si>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</si>
  <si>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</si>
  <si>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</si>
  <si>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</si>
  <si>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</si>
  <si>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</si>
  <si>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</si>
  <si>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</si>
  <si>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</si>
  <si>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</si>
  <si>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</si>
  <si>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</si>
  <si>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</si>
  <si>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</si>
  <si>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</si>
  <si>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</si>
  <si>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</si>
  <si>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</si>
  <si>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</si>
  <si>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</si>
  <si>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</si>
  <si>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</si>
  <si>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</si>
  <si>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</si>
  <si>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</si>
  <si>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</si>
  <si>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</si>
  <si>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</si>
  <si>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</si>
  <si>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</si>
  <si>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</si>
  <si>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</si>
  <si>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</si>
  <si>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</si>
  <si>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</si>
  <si>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</si>
  <si>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</si>
  <si>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</si>
  <si>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</si>
  <si>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</si>
  <si>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</si>
  <si>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</si>
  <si>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</si>
  <si>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</si>
  <si>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</si>
  <si>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</si>
  <si>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</si>
  <si>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</si>
  <si>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</si>
  <si>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</si>
  <si>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</si>
  <si>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</si>
  <si>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</si>
  <si>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</si>
  <si>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</si>
  <si>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</si>
  <si>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</si>
  <si>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</si>
  <si>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</si>
  <si>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</si>
  <si>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</si>
  <si>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</si>
  <si>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</si>
  <si>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</si>
  <si>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</si>
  <si>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</si>
  <si>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</si>
  <si>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</si>
  <si>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</si>
  <si>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</si>
  <si>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</si>
  <si>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</si>
  <si>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</si>
  <si>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</si>
  <si>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</si>
  <si>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</si>
  <si>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</si>
  <si>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</si>
  <si>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</si>
  <si>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</si>
  <si>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</si>
  <si>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</si>
  <si>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</si>
  <si>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</si>
  <si>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</si>
  <si>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</si>
  <si>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</si>
  <si>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</si>
  <si>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</si>
  <si>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</si>
  <si>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</si>
  <si>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</si>
  <si>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</si>
  <si>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</si>
  <si>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</si>
  <si>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</si>
  <si>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</si>
  <si>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</si>
  <si>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</si>
  <si>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</si>
  <si>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</si>
  <si>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</si>
  <si>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</si>
  <si>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</si>
  <si>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</si>
  <si>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</si>
  <si>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</si>
  <si>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</si>
  <si>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</si>
  <si>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</si>
  <si>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</si>
  <si>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</si>
  <si>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</si>
  <si>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</si>
  <si>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</si>
  <si>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</si>
  <si>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</si>
  <si>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</si>
  <si>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</si>
  <si>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</si>
  <si>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</si>
  <si>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</si>
  <si>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</si>
  <si>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</si>
  <si>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</si>
  <si>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</si>
  <si>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</si>
  <si>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</si>
  <si>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</si>
  <si>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</si>
  <si>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</si>
  <si>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</si>
  <si>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</si>
  <si>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</si>
  <si>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</si>
  <si>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</si>
  <si>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</si>
  <si>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</si>
  <si>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</si>
  <si>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</si>
  <si>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</si>
  <si>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</si>
  <si>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</si>
  <si>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</si>
  <si>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</si>
  <si>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</si>
  <si>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</si>
  <si>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</si>
  <si>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</si>
  <si>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</si>
  <si>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</si>
  <si>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</si>
  <si>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</si>
  <si>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</si>
  <si>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</si>
  <si>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</si>
  <si>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</si>
  <si>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</si>
  <si>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</si>
  <si>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</si>
  <si>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</si>
  <si>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</si>
  <si>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</si>
  <si>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</si>
  <si>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</si>
  <si>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</si>
  <si>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</si>
  <si>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</si>
  <si>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</si>
  <si>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</si>
  <si>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</si>
  <si>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</si>
  <si>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</si>
  <si>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</si>
  <si>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</si>
  <si>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</si>
  <si>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</si>
  <si>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</si>
  <si>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</si>
  <si>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</si>
  <si>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</si>
  <si>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</si>
  <si>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</si>
  <si>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</si>
  <si>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</si>
  <si>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</si>
  <si>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</si>
  <si>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</si>
  <si>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</si>
  <si>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</si>
  <si>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</si>
  <si>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</si>
  <si>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</si>
  <si>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</si>
  <si>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</si>
  <si>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</si>
  <si>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</si>
  <si>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</si>
  <si>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</si>
  <si>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</si>
  <si>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</si>
  <si>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</si>
  <si>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</si>
  <si>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</si>
  <si>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</si>
  <si>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</si>
  <si>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</si>
  <si>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</si>
  <si>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</si>
  <si>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</si>
  <si>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</si>
  <si>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</si>
  <si>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</si>
  <si>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</si>
  <si>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</si>
  <si>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</si>
  <si>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</si>
  <si>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</si>
  <si>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</si>
  <si>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</si>
  <si>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</si>
  <si>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</si>
  <si>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</si>
  <si>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</si>
  <si>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</si>
  <si>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</si>
  <si>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</si>
  <si>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</si>
  <si>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</si>
  <si>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</si>
  <si>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</si>
  <si>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</si>
  <si>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</si>
  <si>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</si>
  <si>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</si>
  <si>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</si>
  <si>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</si>
  <si>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</si>
  <si>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</si>
  <si>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</si>
  <si>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</si>
  <si>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</si>
  <si>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</si>
  <si>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</si>
  <si>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</si>
  <si>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</si>
  <si>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</si>
  <si>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</si>
  <si>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</si>
  <si>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</si>
  <si>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</si>
  <si>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</si>
  <si>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</si>
  <si>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</si>
  <si>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</si>
  <si>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</si>
  <si>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</si>
  <si>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</si>
  <si>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</si>
  <si>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</si>
  <si>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</si>
  <si>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</si>
  <si>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</si>
  <si>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</si>
  <si>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</si>
  <si>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</si>
  <si>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</si>
  <si>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</si>
  <si>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</si>
  <si>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</si>
  <si>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</si>
  <si>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</si>
  <si>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</si>
  <si>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</si>
  <si>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</si>
  <si>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</si>
  <si>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</si>
  <si>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</si>
  <si>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</si>
  <si>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</si>
  <si>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</si>
  <si>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</si>
  <si>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</si>
  <si>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</si>
  <si>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</si>
  <si>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</si>
  <si>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</si>
  <si>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</si>
  <si>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</si>
  <si>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</si>
  <si>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</si>
  <si>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</si>
  <si>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</si>
  <si>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</si>
  <si>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</si>
  <si>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</si>
  <si>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</si>
  <si>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</si>
  <si>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</si>
  <si>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</si>
  <si>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</si>
  <si>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</si>
  <si>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</si>
  <si>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</si>
  <si>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</si>
  <si>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</si>
  <si>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</si>
  <si>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</si>
  <si>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</si>
  <si>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</si>
  <si>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</si>
  <si>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</si>
  <si>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</si>
  <si>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</si>
  <si>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</si>
  <si>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</si>
  <si>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</si>
  <si>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</si>
  <si>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</si>
  <si>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</si>
  <si>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</si>
  <si>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</si>
  <si>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</si>
  <si>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</si>
  <si>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</si>
  <si>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</si>
  <si>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</si>
  <si>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</si>
  <si>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</si>
  <si>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</si>
  <si>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</si>
  <si>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</si>
  <si>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</si>
  <si>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</si>
  <si>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</si>
  <si>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</si>
  <si>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</si>
  <si>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</si>
  <si>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</si>
  <si>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</si>
  <si>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</si>
  <si>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</si>
  <si>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</si>
  <si>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</si>
  <si>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</si>
  <si>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</si>
  <si>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</si>
  <si>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</si>
  <si>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</si>
  <si>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</si>
  <si>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</si>
  <si>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</si>
  <si>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</si>
  <si>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</si>
  <si>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</si>
  <si>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</si>
  <si>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</si>
  <si>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</si>
  <si>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</si>
  <si>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</si>
  <si>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</si>
  <si>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</si>
  <si>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</si>
  <si>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</si>
  <si>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</si>
  <si>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</si>
  <si>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</si>
  <si>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</si>
  <si>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</si>
  <si>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</si>
  <si>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</si>
  <si>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</si>
  <si>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</si>
  <si>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</si>
  <si>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</si>
  <si>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</si>
  <si>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</si>
  <si>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</si>
  <si>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</si>
  <si>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</si>
  <si>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</si>
  <si>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</si>
  <si>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</si>
  <si>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</si>
  <si>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</si>
  <si>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</si>
  <si>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</si>
  <si>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</si>
  <si>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</si>
  <si>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</si>
  <si>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</si>
  <si>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</si>
  <si>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</si>
  <si>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</si>
  <si>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</si>
  <si>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</si>
  <si>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</si>
  <si>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</si>
  <si>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</si>
  <si>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</si>
  <si>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</si>
  <si>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</si>
  <si>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</si>
  <si>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</si>
  <si>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</si>
  <si>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</si>
  <si>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</si>
  <si>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</si>
  <si>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</si>
  <si>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</si>
  <si>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</si>
  <si>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</si>
  <si>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</si>
  <si>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</si>
  <si>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</si>
  <si>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</si>
  <si>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</si>
  <si>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</si>
  <si>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</si>
  <si>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</si>
  <si>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</si>
  <si>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</si>
  <si>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</si>
  <si>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</si>
  <si>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</si>
  <si>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</si>
  <si>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</si>
  <si>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</si>
  <si>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</si>
  <si>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</si>
  <si>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</si>
  <si>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</si>
  <si>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</si>
  <si>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</si>
  <si>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</si>
  <si>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</si>
  <si>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</si>
  <si>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</si>
  <si>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</si>
  <si>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</si>
  <si>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</si>
  <si>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</si>
  <si>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</si>
  <si>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</si>
  <si>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</si>
  <si>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</si>
  <si>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</si>
  <si>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</si>
  <si>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</si>
  <si>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</si>
  <si>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</si>
  <si>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</si>
  <si>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</si>
  <si>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</si>
  <si>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</si>
  <si>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</si>
  <si>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</si>
  <si>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</si>
  <si>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</si>
  <si>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</si>
  <si>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</si>
  <si>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</si>
  <si>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</si>
  <si>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</si>
  <si>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</si>
  <si>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</si>
  <si>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</si>
  <si>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</si>
  <si>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</si>
  <si>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</si>
  <si>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</si>
  <si>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</si>
  <si>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</si>
  <si>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</si>
  <si>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</si>
  <si>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</si>
  <si>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</si>
  <si>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</si>
  <si>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</si>
  <si>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</si>
  <si>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</si>
  <si>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</si>
  <si>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</si>
  <si>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</si>
  <si>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</si>
  <si>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</si>
  <si>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</si>
  <si>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</si>
  <si>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</si>
  <si>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</si>
  <si>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</si>
  <si>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</si>
  <si>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</si>
  <si>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</si>
  <si>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</si>
  <si>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</si>
  <si>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</si>
  <si>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</si>
  <si>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</si>
  <si>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</si>
  <si>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</si>
  <si>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</si>
  <si>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</si>
  <si>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</si>
  <si>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</si>
  <si>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</si>
  <si>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</si>
  <si>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</si>
  <si>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</si>
  <si>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</si>
  <si>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</si>
  <si>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</si>
  <si>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</si>
  <si>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</si>
  <si>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</si>
  <si>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</si>
  <si>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</si>
  <si>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</si>
  <si>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</si>
  <si>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</si>
  <si>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</si>
  <si>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</si>
  <si>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</si>
  <si>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</si>
  <si>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</si>
  <si>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</si>
  <si>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</si>
  <si>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</si>
  <si>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</si>
  <si>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</si>
  <si>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</si>
  <si>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</si>
  <si>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</si>
  <si>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</si>
  <si>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</si>
  <si>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</si>
  <si>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</si>
  <si>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</si>
  <si>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</si>
  <si>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</si>
  <si>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</si>
  <si>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</si>
  <si>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</si>
  <si>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</si>
  <si>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</si>
  <si>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</si>
  <si>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</si>
  <si>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</si>
  <si>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</si>
  <si>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</si>
  <si>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</si>
  <si>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</si>
  <si>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</si>
  <si>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</si>
  <si>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</si>
  <si>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</si>
  <si>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</si>
  <si>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</si>
  <si>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</si>
  <si>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</si>
  <si>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</si>
  <si>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</si>
  <si>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</si>
  <si>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</si>
  <si>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</si>
  <si>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</si>
  <si>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</si>
  <si>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</si>
  <si>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</si>
  <si>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</si>
  <si>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</si>
  <si>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</si>
  <si>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</si>
  <si>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</si>
  <si>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</si>
  <si>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</si>
  <si>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</si>
  <si>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</si>
  <si>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</si>
  <si>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</si>
  <si>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</si>
  <si>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</si>
  <si>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</si>
  <si>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</si>
  <si>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</si>
  <si>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</si>
  <si>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</si>
  <si>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</si>
  <si>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</si>
  <si>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</si>
  <si>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</si>
  <si>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</si>
  <si>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</si>
  <si>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</si>
  <si>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</si>
  <si>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</si>
  <si>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</si>
  <si>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</si>
  <si>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</si>
  <si>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</si>
  <si>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</si>
  <si>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</si>
  <si>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</si>
  <si>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</si>
  <si>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</si>
  <si>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</si>
  <si>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</si>
  <si>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</si>
  <si>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</si>
  <si>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</si>
  <si>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</si>
  <si>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</si>
  <si>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</si>
  <si>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</si>
  <si>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</si>
  <si>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</si>
  <si>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</si>
  <si>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</si>
  <si>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</si>
  <si>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</si>
  <si>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</si>
  <si>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</si>
  <si>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</si>
  <si>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</si>
  <si>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</si>
  <si>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</si>
  <si>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</si>
  <si>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</si>
  <si>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</si>
  <si>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</si>
  <si>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</si>
  <si>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</si>
  <si>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</si>
  <si>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</si>
  <si>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</si>
  <si>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</si>
  <si>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</si>
  <si>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</si>
  <si>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</si>
  <si>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</si>
  <si>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</si>
  <si>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</si>
  <si>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</si>
  <si>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</si>
  <si>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</si>
  <si>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</si>
  <si>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</si>
  <si>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</si>
  <si>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</si>
  <si>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</si>
  <si>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</si>
  <si>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</si>
  <si>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</si>
  <si>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</si>
  <si>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</si>
  <si>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</si>
  <si>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</si>
  <si>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</si>
  <si>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</si>
  <si>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</si>
  <si>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</si>
  <si>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</si>
  <si>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</si>
  <si>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</si>
  <si>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</si>
  <si>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</si>
  <si>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</si>
  <si>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</si>
  <si>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</si>
  <si>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</si>
  <si>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</si>
  <si>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</si>
  <si>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</si>
  <si>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</si>
  <si>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</si>
  <si>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</si>
  <si>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</si>
  <si>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</si>
  <si>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</si>
  <si>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</si>
  <si>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</si>
  <si>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</si>
  <si>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</si>
  <si>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</si>
  <si>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</si>
  <si>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</si>
  <si>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</si>
  <si>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</si>
  <si>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</si>
  <si>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</si>
  <si>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</si>
  <si>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</si>
  <si>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</si>
  <si>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</si>
  <si>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</si>
  <si>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</si>
  <si>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</si>
  <si>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</si>
  <si>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</si>
  <si>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</si>
  <si>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</si>
  <si>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</si>
  <si>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</si>
  <si>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</si>
  <si>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</si>
  <si>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</si>
  <si>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</si>
  <si>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</si>
  <si>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</si>
  <si>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</si>
  <si>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</si>
  <si>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</si>
  <si>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</si>
  <si>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</si>
  <si>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</si>
  <si>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</si>
  <si>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</si>
  <si>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</si>
  <si>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</si>
  <si>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</si>
  <si>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</si>
  <si>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</si>
  <si>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</si>
  <si>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</si>
  <si>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</si>
  <si>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</si>
  <si>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</si>
  <si>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</si>
  <si>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</si>
  <si>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</si>
  <si>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</si>
  <si>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</si>
  <si>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</si>
  <si>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</si>
  <si>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</si>
  <si>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</si>
  <si>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</si>
  <si>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</si>
  <si>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</si>
  <si>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</si>
  <si>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</si>
  <si>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</si>
  <si>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</si>
  <si>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</si>
  <si>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</si>
  <si>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</si>
  <si>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</si>
  <si>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</si>
  <si>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</si>
  <si>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</si>
  <si>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</si>
  <si>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</si>
  <si>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</si>
  <si>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</si>
  <si>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</si>
  <si>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</si>
  <si>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</si>
  <si>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</si>
  <si>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</si>
  <si>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</si>
  <si>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</si>
  <si>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</si>
  <si>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</si>
  <si>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</si>
  <si>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</si>
  <si>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</si>
  <si>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</si>
  <si>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</si>
  <si>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</si>
  <si>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</si>
  <si>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</si>
  <si>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</si>
  <si>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</si>
  <si>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</si>
  <si>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</si>
  <si>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</si>
  <si>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</si>
  <si>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</si>
  <si>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</si>
  <si>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</si>
  <si>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</si>
  <si>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</si>
  <si>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</si>
  <si>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</si>
  <si>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</si>
  <si>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</si>
  <si>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</si>
  <si>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</si>
  <si>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</si>
  <si>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</si>
  <si>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</si>
  <si>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</si>
  <si>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</si>
  <si>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</si>
  <si>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</si>
  <si>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</si>
  <si>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</si>
  <si>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</si>
  <si>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</si>
  <si>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</si>
  <si>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</si>
  <si>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</si>
  <si>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</si>
  <si>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</si>
  <si>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</si>
  <si>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</si>
  <si>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</si>
  <si>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</si>
  <si>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</si>
  <si>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</si>
  <si>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</si>
  <si>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</si>
  <si>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</si>
  <si>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</si>
  <si>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</si>
  <si>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</si>
  <si>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</si>
  <si>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</si>
  <si>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</si>
  <si>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</si>
  <si>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</si>
  <si>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</si>
  <si>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</si>
  <si>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</si>
  <si>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</si>
  <si>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</si>
  <si>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</si>
  <si>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</si>
  <si>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</si>
  <si>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</si>
  <si>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</si>
  <si>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</si>
  <si>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</si>
  <si>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</si>
  <si>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</si>
  <si>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</si>
  <si>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</si>
  <si>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</si>
  <si>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</si>
  <si>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</si>
  <si>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</si>
  <si>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</si>
  <si>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</si>
  <si>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</si>
  <si>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</si>
  <si>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</si>
  <si>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</si>
  <si>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</si>
  <si>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</si>
  <si>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</si>
  <si>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</si>
  <si>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</si>
  <si>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</si>
  <si>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</si>
  <si>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</si>
  <si>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</si>
  <si>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</si>
  <si>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</si>
  <si>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</si>
  <si>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</si>
  <si>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</si>
  <si>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</si>
  <si>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</si>
  <si>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</si>
  <si>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</si>
  <si>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</si>
  <si>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</si>
  <si>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</si>
  <si>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</si>
  <si>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</si>
  <si>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</si>
  <si>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</si>
  <si>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</si>
  <si>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</si>
  <si>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</si>
  <si>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</si>
  <si>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</si>
  <si>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</si>
  <si>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</si>
  <si>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</si>
  <si>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</si>
  <si>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</si>
  <si>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</si>
  <si>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</si>
  <si>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</si>
  <si>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</si>
  <si>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</si>
  <si>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</si>
  <si>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</si>
  <si>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</si>
  <si>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</si>
  <si>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</si>
  <si>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</si>
  <si>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</si>
  <si>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</si>
  <si>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</si>
  <si>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</si>
  <si>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</si>
  <si>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</si>
  <si>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</si>
  <si>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</si>
  <si>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</si>
  <si>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</si>
  <si>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</si>
  <si>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</si>
  <si>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</si>
  <si>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</si>
  <si>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</si>
  <si>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</si>
  <si>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</si>
  <si>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</si>
  <si>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</si>
  <si>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</si>
  <si>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</si>
  <si>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</si>
  <si>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</si>
  <si>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</si>
  <si>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</si>
  <si>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</si>
  <si>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</si>
  <si>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</si>
  <si>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</si>
  <si>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</si>
  <si>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</si>
  <si>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</si>
  <si>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</si>
  <si>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</si>
  <si>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</si>
  <si>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</si>
  <si>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</si>
  <si>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</si>
  <si>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</si>
  <si>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</si>
  <si>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</si>
  <si>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</si>
  <si>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</si>
  <si>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</si>
  <si>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</si>
  <si>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</si>
  <si>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</si>
  <si>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</si>
  <si>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</si>
  <si>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</si>
  <si>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</si>
  <si>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</si>
  <si>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</si>
  <si>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</si>
  <si>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</si>
  <si>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</si>
  <si>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</si>
  <si>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</si>
  <si>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</si>
  <si>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</si>
  <si>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</si>
  <si>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</si>
  <si>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</si>
  <si>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</si>
  <si>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</si>
  <si>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</si>
  <si>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</si>
  <si>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</si>
  <si>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</si>
  <si>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</si>
  <si>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</si>
  <si>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</si>
  <si>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</si>
  <si>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</si>
  <si>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</si>
  <si>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</si>
  <si>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</si>
  <si>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</si>
  <si>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</si>
  <si>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</si>
  <si>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</si>
  <si>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</si>
  <si>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</si>
  <si>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</si>
  <si>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</si>
  <si>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</si>
  <si>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</si>
  <si>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</si>
  <si>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</si>
  <si>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</si>
  <si>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</si>
  <si>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</si>
  <si>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</si>
  <si>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</si>
  <si>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</si>
  <si>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</si>
  <si>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</si>
  <si>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</si>
  <si>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</si>
  <si>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</si>
  <si>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</si>
  <si>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</si>
  <si>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</si>
  <si>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</si>
  <si>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</si>
  <si>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</si>
  <si>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</si>
  <si>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</si>
  <si>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</si>
  <si>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</si>
  <si>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</si>
  <si>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</si>
  <si>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</si>
  <si>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</si>
  <si>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</si>
  <si>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</si>
  <si>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</si>
  <si>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</si>
  <si>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</si>
  <si>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</si>
  <si>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</si>
  <si>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</si>
  <si>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</si>
  <si>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</si>
  <si>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</si>
  <si>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</si>
  <si>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</si>
  <si>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</si>
  <si>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</si>
  <si>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</si>
  <si>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</si>
  <si>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</si>
  <si>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</si>
  <si>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</si>
  <si>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</si>
  <si>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</si>
  <si>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</si>
  <si>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</si>
  <si>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</si>
  <si>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</si>
  <si>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</si>
  <si>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</si>
  <si>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</si>
  <si>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</si>
  <si>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</si>
  <si>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</si>
  <si>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</si>
  <si>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</si>
  <si>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</si>
  <si>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</si>
  <si>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</si>
  <si>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</si>
  <si>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</si>
  <si>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</si>
  <si>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</si>
  <si>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</si>
  <si>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</si>
  <si>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</si>
  <si>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</si>
  <si>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</si>
  <si>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</si>
  <si>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</si>
  <si>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</si>
  <si>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</si>
  <si>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</si>
  <si>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</si>
  <si>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</si>
  <si>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</si>
  <si>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</si>
  <si>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</si>
  <si>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</si>
  <si>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</si>
  <si>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</si>
  <si>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</si>
  <si>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</si>
  <si>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</si>
  <si>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</si>
  <si>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</si>
  <si>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</si>
  <si>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</si>
  <si>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</si>
  <si>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</si>
  <si>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</si>
  <si>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</si>
  <si>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</si>
  <si>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</si>
  <si>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</si>
  <si>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</si>
  <si>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</si>
  <si>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</si>
  <si>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</si>
  <si>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</si>
  <si>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</si>
  <si>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</si>
  <si>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</si>
  <si>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</si>
  <si>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</si>
  <si>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</si>
  <si>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</si>
  <si>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</si>
  <si>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</si>
  <si>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</si>
  <si>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</si>
  <si>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</si>
  <si>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</si>
  <si>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</si>
  <si>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</si>
  <si>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</si>
  <si>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</si>
  <si>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</si>
  <si>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</si>
  <si>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</si>
  <si>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</si>
  <si>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</si>
  <si>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</si>
  <si>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</si>
  <si>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</si>
  <si>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</si>
  <si>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</si>
  <si>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</si>
  <si>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</si>
  <si>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</si>
  <si>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</si>
  <si>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</si>
  <si>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</si>
  <si>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</si>
  <si>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</si>
  <si>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</si>
  <si>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</si>
  <si>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</si>
  <si>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</si>
  <si>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</si>
  <si>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</si>
  <si>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</si>
  <si>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</si>
  <si>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</si>
  <si>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</si>
  <si>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</si>
  <si>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</si>
  <si>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</si>
  <si>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</si>
  <si>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</si>
  <si>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</si>
  <si>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</si>
  <si>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</si>
  <si>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</si>
  <si>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</si>
  <si>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</si>
  <si>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</si>
  <si>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</si>
  <si>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</si>
  <si>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</si>
  <si>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</si>
  <si>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</si>
  <si>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</si>
  <si>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</si>
  <si>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</si>
  <si>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</si>
  <si>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</si>
  <si>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</si>
  <si>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</si>
  <si>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</si>
  <si>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</si>
  <si>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</si>
  <si>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</si>
  <si>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</si>
  <si>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</si>
  <si>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</si>
  <si>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</si>
  <si>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</si>
  <si>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</si>
  <si>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</si>
  <si>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</si>
  <si>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</si>
  <si>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</si>
  <si>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</si>
  <si>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</si>
  <si>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</si>
  <si>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</si>
  <si>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</si>
  <si>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</si>
  <si>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</si>
  <si>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</si>
  <si>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</si>
  <si>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</si>
  <si>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</si>
  <si>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</si>
  <si>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</si>
  <si>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</si>
  <si>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</si>
  <si>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</si>
  <si>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</si>
  <si>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</si>
  <si>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</si>
  <si>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</si>
  <si>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</si>
  <si>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</si>
  <si>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</si>
  <si>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</si>
  <si>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</si>
  <si>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</si>
  <si>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</si>
  <si>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</si>
  <si>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</si>
  <si>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</si>
  <si>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</si>
  <si>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</si>
  <si>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</si>
  <si>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</si>
  <si>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</si>
  <si>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</si>
  <si>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</si>
  <si>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</si>
  <si>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</si>
  <si>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</si>
  <si>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</si>
  <si>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</si>
  <si>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</si>
  <si>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</si>
  <si>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</si>
  <si>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</si>
  <si>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</si>
  <si>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</si>
  <si>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</si>
  <si>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</si>
  <si>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</si>
  <si>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</si>
  <si>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</si>
  <si>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</si>
  <si>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</si>
  <si>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</si>
  <si>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</si>
  <si>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</si>
  <si>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</si>
  <si>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</si>
  <si>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</si>
  <si>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</si>
  <si>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</si>
  <si>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</si>
  <si>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</si>
  <si>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</si>
  <si>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</si>
  <si>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</si>
  <si>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</si>
  <si>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</si>
  <si>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</si>
  <si>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</si>
  <si>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</si>
  <si>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</si>
  <si>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</si>
  <si>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</si>
  <si>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</si>
  <si>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</si>
  <si>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</si>
  <si>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</si>
  <si>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</si>
  <si>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</si>
  <si>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</si>
  <si>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</si>
  <si>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</si>
  <si>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</si>
  <si>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</si>
  <si>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</si>
  <si>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</si>
  <si>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</si>
  <si>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</si>
  <si>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</si>
  <si>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</si>
  <si>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</si>
  <si>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</si>
  <si>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</si>
  <si>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</si>
  <si>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</si>
  <si>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</si>
  <si>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</si>
  <si>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</si>
  <si>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</si>
  <si>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</si>
  <si>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</si>
  <si>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</si>
  <si>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</si>
  <si>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</si>
  <si>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</si>
  <si>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</si>
  <si>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</si>
  <si>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</si>
  <si>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</si>
  <si>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</si>
  <si>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</si>
  <si>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</si>
  <si>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</si>
  <si>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</si>
  <si>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</si>
  <si>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</si>
  <si>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</si>
  <si>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</si>
  <si>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</si>
  <si>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</si>
  <si>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</si>
  <si>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</si>
  <si>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</si>
  <si>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</si>
  <si>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</si>
  <si>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</si>
  <si>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</si>
  <si>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</si>
  <si>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</si>
  <si>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</si>
  <si>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</si>
  <si>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</si>
  <si>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</si>
  <si>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</si>
  <si>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</si>
  <si>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</si>
  <si>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</si>
  <si>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</si>
  <si>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</si>
  <si>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</si>
  <si>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</si>
  <si>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</si>
  <si>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</si>
  <si>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</si>
  <si>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</si>
  <si>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</si>
  <si>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</si>
  <si>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</si>
  <si>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</si>
  <si>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</si>
  <si>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</si>
  <si>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</si>
  <si>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</si>
  <si>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</si>
  <si>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</si>
  <si>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</si>
  <si>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</si>
  <si>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</si>
  <si>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</si>
  <si>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</si>
  <si>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</si>
  <si>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</si>
  <si>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</si>
  <si>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</si>
  <si>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</si>
  <si>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</si>
  <si>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</si>
  <si>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</si>
  <si>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</si>
  <si>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</si>
  <si>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</si>
  <si>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</si>
  <si>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</si>
  <si>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</si>
  <si>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</si>
  <si>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</si>
  <si>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</si>
  <si>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</si>
  <si>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</si>
  <si>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</si>
  <si>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</si>
  <si>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</si>
  <si>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</si>
  <si>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</si>
  <si>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</si>
  <si>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</si>
  <si>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</si>
  <si>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</si>
  <si>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</si>
  <si>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</si>
  <si>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</si>
  <si>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</si>
  <si>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</si>
  <si>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</si>
  <si>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</si>
  <si>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</si>
  <si>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</si>
  <si>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</si>
  <si>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</si>
  <si>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</si>
  <si>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</si>
  <si>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</si>
  <si>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</si>
  <si>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</si>
  <si>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</si>
  <si>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</si>
  <si>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</si>
  <si>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</si>
  <si>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</si>
  <si>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</si>
  <si>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</si>
  <si>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</si>
  <si>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</si>
  <si>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</si>
  <si>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</si>
  <si>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</si>
  <si>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</si>
  <si>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</si>
  <si>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</si>
  <si>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</si>
  <si>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</si>
  <si>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</si>
  <si>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</si>
  <si>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</si>
  <si>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</si>
  <si>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</si>
  <si>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</si>
  <si>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</si>
  <si>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</si>
  <si>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</si>
  <si>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</si>
  <si>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</si>
  <si>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</si>
  <si>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</si>
  <si>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</si>
  <si>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</si>
  <si>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</si>
  <si>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</si>
  <si>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</si>
  <si>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</si>
  <si>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</si>
  <si>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</si>
  <si>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</si>
  <si>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</si>
  <si>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</si>
  <si>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</si>
  <si>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</si>
  <si>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</si>
  <si>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</si>
  <si>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</si>
  <si>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</si>
  <si>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</si>
  <si>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</si>
  <si>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</si>
  <si>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</si>
  <si>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</si>
  <si>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</si>
  <si>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</si>
  <si>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</si>
  <si>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</si>
  <si>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</si>
  <si>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</si>
  <si>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</si>
  <si>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</si>
  <si>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</si>
  <si>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</si>
  <si>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</si>
  <si>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</si>
  <si>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</si>
  <si>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</si>
  <si>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</si>
  <si>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</si>
  <si>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</si>
  <si>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</si>
  <si>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</si>
  <si>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</si>
  <si>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</si>
  <si>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</si>
  <si>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</si>
  <si>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</si>
  <si>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</si>
  <si>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</si>
  <si>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</si>
  <si>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</si>
  <si>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</si>
  <si>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</si>
  <si>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</si>
  <si>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</si>
  <si>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</si>
  <si>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</si>
  <si>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</si>
  <si>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</si>
  <si>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</si>
  <si>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</si>
  <si>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</si>
  <si>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</si>
  <si>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</si>
  <si>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</si>
  <si>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</si>
  <si>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</si>
  <si>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</si>
  <si>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</si>
  <si>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</si>
  <si>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</si>
  <si>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</si>
  <si>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</si>
  <si>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</si>
  <si>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</si>
  <si>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</si>
  <si>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</si>
  <si>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</si>
  <si>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</si>
  <si>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</si>
  <si>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</si>
  <si>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</si>
  <si>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</si>
  <si>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</si>
  <si>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</si>
  <si>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</si>
  <si>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</si>
  <si>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</si>
  <si>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</si>
  <si>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</si>
  <si>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</si>
  <si>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</si>
  <si>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</si>
  <si>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</si>
  <si>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</si>
  <si>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</si>
  <si>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</si>
  <si>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</si>
  <si>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</si>
  <si>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</si>
  <si>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</si>
  <si>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</si>
  <si>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</si>
  <si>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</si>
  <si>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</si>
  <si>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</si>
  <si>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</si>
  <si>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</si>
  <si>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</si>
  <si>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</si>
  <si>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</si>
  <si>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</si>
  <si>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</si>
  <si>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</si>
  <si>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</si>
  <si>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</si>
  <si>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</si>
  <si>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</si>
  <si>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</si>
  <si>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</si>
  <si>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</si>
  <si>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</si>
  <si>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</si>
  <si>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</si>
  <si>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</si>
  <si>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</si>
  <si>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</si>
  <si>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</si>
  <si>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</si>
  <si>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</si>
  <si>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</si>
  <si>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</si>
  <si>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</si>
  <si>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</si>
  <si>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</si>
  <si>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</si>
  <si>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</si>
  <si>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</si>
  <si>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</si>
  <si>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</si>
  <si>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</si>
  <si>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</si>
  <si>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</si>
  <si>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</si>
  <si>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</si>
  <si>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</si>
  <si>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</si>
  <si>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</si>
  <si>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</si>
  <si>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</si>
  <si>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</si>
  <si>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</si>
  <si>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</si>
  <si>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</si>
  <si>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</si>
  <si>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</si>
  <si>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</si>
  <si>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</si>
  <si>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</si>
  <si>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</si>
  <si>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</si>
  <si>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</si>
  <si>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</si>
  <si>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</si>
  <si>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</si>
  <si>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</si>
  <si>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</si>
  <si>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</si>
  <si>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</si>
  <si>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</si>
  <si>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</si>
  <si>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</si>
  <si>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</si>
  <si>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</si>
  <si>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</si>
  <si>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</si>
  <si>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</si>
  <si>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</si>
  <si>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</si>
  <si>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</si>
  <si>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</si>
  <si>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</si>
  <si>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</si>
  <si>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</si>
  <si>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</si>
  <si>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</si>
  <si>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</si>
  <si>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</si>
  <si>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</si>
  <si>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</si>
  <si>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</si>
  <si>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</si>
  <si>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</si>
  <si>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</si>
  <si>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</si>
  <si>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</si>
  <si>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</si>
  <si>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</si>
  <si>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</si>
  <si>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</si>
  <si>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</si>
  <si>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</si>
  <si>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</si>
  <si>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</si>
  <si>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</si>
  <si>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</si>
  <si>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</si>
  <si>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</si>
  <si>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</si>
  <si>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</si>
  <si>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</si>
  <si>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</si>
  <si>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</si>
  <si>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</si>
  <si>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</si>
  <si>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</si>
  <si>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</si>
  <si>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</si>
  <si>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</si>
  <si>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</si>
  <si>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</si>
  <si>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</si>
  <si>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</si>
  <si>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</si>
  <si>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</si>
  <si>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</si>
  <si>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</si>
  <si>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</si>
  <si>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</si>
  <si>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</si>
  <si>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</si>
  <si>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</si>
  <si>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</si>
  <si>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</si>
  <si>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</si>
  <si>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</si>
  <si>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</si>
  <si>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</si>
  <si>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</si>
  <si>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</si>
  <si>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</si>
  <si>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</si>
  <si>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</si>
  <si>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</si>
  <si>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</si>
  <si>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</si>
  <si>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</si>
  <si>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</si>
  <si>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</si>
  <si>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</si>
  <si>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</si>
  <si>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</si>
  <si>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</si>
  <si>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</si>
  <si>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</si>
  <si>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</si>
  <si>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</si>
  <si>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</si>
  <si>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</si>
  <si>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</si>
  <si>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</si>
  <si>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</si>
  <si>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</si>
  <si>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</si>
  <si>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</si>
  <si>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</si>
  <si>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</si>
  <si>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</si>
  <si>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</si>
  <si>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</si>
  <si>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</si>
  <si>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</si>
  <si>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</si>
  <si>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</si>
  <si>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</si>
  <si>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</si>
  <si>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</si>
  <si>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</si>
  <si>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</si>
  <si>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</si>
  <si>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</si>
  <si>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</si>
  <si>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</si>
  <si>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</si>
  <si>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</si>
  <si>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</si>
  <si>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</si>
  <si>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</si>
  <si>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</si>
  <si>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</si>
  <si>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</si>
  <si>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</si>
  <si>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</si>
  <si>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</si>
  <si>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</si>
  <si>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</si>
  <si>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</si>
  <si>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</si>
  <si>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</si>
  <si>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</si>
  <si>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</si>
  <si>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</si>
  <si>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</si>
  <si>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</si>
  <si>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</si>
  <si>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</si>
  <si>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</si>
  <si>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</si>
  <si>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</si>
  <si>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</si>
  <si>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</si>
  <si>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</si>
  <si>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</si>
  <si>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</si>
  <si>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</si>
  <si>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</si>
  <si>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</si>
  <si>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</si>
  <si>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</si>
  <si>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</si>
  <si>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</si>
  <si>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</si>
  <si>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</si>
  <si>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</si>
  <si>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</si>
  <si>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</si>
  <si>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</si>
  <si>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</si>
  <si>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</si>
  <si>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</si>
  <si>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</si>
  <si>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</si>
  <si>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</si>
  <si>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</si>
  <si>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</si>
  <si>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</si>
  <si>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</si>
  <si>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</si>
  <si>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</si>
  <si>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</si>
  <si>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</si>
  <si>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</si>
  <si>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</si>
  <si>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</si>
  <si>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</si>
  <si>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</si>
  <si>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</si>
  <si>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</si>
  <si>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</si>
  <si>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</si>
  <si>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</si>
  <si>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</si>
  <si>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</si>
  <si>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</si>
  <si>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</si>
  <si>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</si>
  <si>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</si>
  <si>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</si>
  <si>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</si>
  <si>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</si>
  <si>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</si>
  <si>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</si>
  <si>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</si>
  <si>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</si>
  <si>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</si>
  <si>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</si>
  <si>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</si>
  <si>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</si>
  <si>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</si>
  <si>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</si>
  <si>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</si>
  <si>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</si>
  <si>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</si>
  <si>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</si>
  <si>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</si>
  <si>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</si>
  <si>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</si>
  <si>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</si>
  <si>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</si>
  <si>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</si>
  <si>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</si>
  <si>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</si>
  <si>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</si>
  <si>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</si>
  <si>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</si>
  <si>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</si>
  <si>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</si>
  <si>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</si>
  <si>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</si>
  <si>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</si>
  <si>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</si>
  <si>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</si>
  <si>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</si>
  <si>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</si>
  <si>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</si>
  <si>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</si>
  <si>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</si>
  <si>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</si>
  <si>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</si>
  <si>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</si>
  <si>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</si>
  <si>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</si>
  <si>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</si>
  <si>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</si>
  <si>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</si>
  <si>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</si>
  <si>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</si>
  <si>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</si>
  <si>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</si>
  <si>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</si>
  <si>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</si>
  <si>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</si>
  <si>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</si>
  <si>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</si>
  <si>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</si>
  <si>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</si>
  <si>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</si>
  <si>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</si>
  <si>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</si>
  <si>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</si>
  <si>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</si>
  <si>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</si>
  <si>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</si>
  <si>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</si>
  <si>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</si>
  <si>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</si>
  <si>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</si>
  <si>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</si>
  <si>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</si>
  <si>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</si>
  <si>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</si>
  <si>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</si>
  <si>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</si>
  <si>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</si>
  <si>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</si>
  <si>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</si>
  <si>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</si>
  <si>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</si>
  <si>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</si>
  <si>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</si>
  <si>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</si>
  <si>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</si>
  <si>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</si>
  <si>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</si>
  <si>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</si>
  <si>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</si>
  <si>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</si>
  <si>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</si>
  <si>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</si>
  <si>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</si>
  <si>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</si>
  <si>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</si>
  <si>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</si>
  <si>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</si>
  <si>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</si>
  <si>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</si>
  <si>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</si>
  <si>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</si>
  <si>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</si>
  <si>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</si>
  <si>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</si>
  <si>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</si>
  <si>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</si>
  <si>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</si>
  <si>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</si>
  <si>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</si>
  <si>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</si>
  <si>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</si>
  <si>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</si>
  <si>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</si>
  <si>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</si>
  <si>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</si>
  <si>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</si>
  <si>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</si>
  <si>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</si>
  <si>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</si>
  <si>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</si>
  <si>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</si>
  <si>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</si>
  <si>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</si>
  <si>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</si>
  <si>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</si>
  <si>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</si>
  <si>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</si>
  <si>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</si>
  <si>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</si>
  <si>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</si>
  <si>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</si>
  <si>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</si>
  <si>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</si>
  <si>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</si>
  <si>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</si>
  <si>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</si>
  <si>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</si>
  <si>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</si>
  <si>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</si>
  <si>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</si>
  <si>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</si>
  <si>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</si>
  <si>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</si>
  <si>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</si>
  <si>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</si>
  <si>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</si>
  <si>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</si>
  <si>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</si>
  <si>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</si>
  <si>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</si>
  <si>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</si>
  <si>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</si>
  <si>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</si>
  <si>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</si>
  <si>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</si>
  <si>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</si>
  <si>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</si>
  <si>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</si>
  <si>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</si>
  <si>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</si>
  <si>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</si>
  <si>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</si>
  <si>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</si>
  <si>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</si>
  <si>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</si>
  <si>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</si>
  <si>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</si>
  <si>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</si>
  <si>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</si>
  <si>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</si>
  <si>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</si>
  <si>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</si>
  <si>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</si>
  <si>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</si>
  <si>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</si>
  <si>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</si>
  <si>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</si>
  <si>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</si>
  <si>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</si>
  <si>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</si>
  <si>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</si>
  <si>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</si>
  <si>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</si>
  <si>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</si>
  <si>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</si>
  <si>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</si>
  <si>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</si>
  <si>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</si>
  <si>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</si>
  <si>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</si>
  <si>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</si>
  <si>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</si>
  <si>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</si>
  <si>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</si>
  <si>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</si>
  <si>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</si>
  <si>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</si>
  <si>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</si>
  <si>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</si>
  <si>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</si>
  <si>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</si>
  <si>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</si>
  <si>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</si>
  <si>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</si>
  <si>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</si>
  <si>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</si>
  <si>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</si>
  <si>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</si>
  <si>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</si>
  <si>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</si>
  <si>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</si>
  <si>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</si>
  <si>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</si>
  <si>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</si>
  <si>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</si>
  <si>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</si>
  <si>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</si>
  <si>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</si>
  <si>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</si>
  <si>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</si>
  <si>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</si>
  <si>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</si>
  <si>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</si>
  <si>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</si>
  <si>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</si>
  <si>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</si>
  <si>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</si>
  <si>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</si>
  <si>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</si>
  <si>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</si>
  <si>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</si>
  <si>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</si>
  <si>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</si>
  <si>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</si>
  <si>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</si>
  <si>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</si>
  <si>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</si>
  <si>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</si>
  <si>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</si>
  <si>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</si>
  <si>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</si>
  <si>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</si>
  <si>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</si>
  <si>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</si>
  <si>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</si>
  <si>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</si>
  <si>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</si>
  <si>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</si>
  <si>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</si>
  <si>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</si>
  <si>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</si>
  <si>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</si>
  <si>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</si>
  <si>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</si>
  <si>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</si>
  <si>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</si>
  <si>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</si>
  <si>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</si>
  <si>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</si>
  <si>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</si>
  <si>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</si>
  <si>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</si>
  <si>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</si>
  <si>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</si>
  <si>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</si>
  <si>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</si>
  <si>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</si>
  <si>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</si>
  <si>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</si>
  <si>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</si>
  <si>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</si>
  <si>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</si>
  <si>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</si>
  <si>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</si>
  <si>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</si>
  <si>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</si>
  <si>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</si>
  <si>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</si>
  <si>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</si>
  <si>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</si>
  <si>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</si>
  <si>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</si>
  <si>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</si>
  <si>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</si>
  <si>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</si>
  <si>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</si>
  <si>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</si>
  <si>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</si>
  <si>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</si>
  <si>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</si>
  <si>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</si>
  <si>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</si>
  <si>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</si>
  <si>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</si>
  <si>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</si>
  <si>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</si>
  <si>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</si>
  <si>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</si>
  <si>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</si>
  <si>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</si>
  <si>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</si>
  <si>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</si>
  <si>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</si>
  <si>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</si>
  <si>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</si>
  <si>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</si>
  <si>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</si>
  <si>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</si>
  <si>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</si>
  <si>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</si>
  <si>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</si>
  <si>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</si>
  <si>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</si>
  <si>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</si>
  <si>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</si>
  <si>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</si>
  <si>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</si>
  <si>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</si>
  <si>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</si>
  <si>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</si>
  <si>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</si>
  <si>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</si>
  <si>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</si>
  <si>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</si>
  <si>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</si>
  <si>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</si>
  <si>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</si>
  <si>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</si>
  <si>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</si>
  <si>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</si>
  <si>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</si>
  <si>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</si>
  <si>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</si>
  <si>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</si>
  <si>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</si>
  <si>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</si>
  <si>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</si>
  <si>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</si>
  <si>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</si>
  <si>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</si>
  <si>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</si>
  <si>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</si>
  <si>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</si>
  <si>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</si>
  <si>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</si>
  <si>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</si>
  <si>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</si>
  <si>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</si>
  <si>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</si>
  <si>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</si>
  <si>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</si>
  <si>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</si>
  <si>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</si>
  <si>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</si>
  <si>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</si>
  <si>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</si>
  <si>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</si>
  <si>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</si>
  <si>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</si>
  <si>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</si>
  <si>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</si>
  <si>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</si>
  <si>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</si>
  <si>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</si>
  <si>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</si>
  <si>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</si>
  <si>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</si>
  <si>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</si>
  <si>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</si>
  <si>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</si>
  <si>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</si>
  <si>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</si>
  <si>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</si>
  <si>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</si>
  <si>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</si>
  <si>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</si>
  <si>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</si>
  <si>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</si>
  <si>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</si>
  <si>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</si>
  <si>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</si>
  <si>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</si>
  <si>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</si>
  <si>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</si>
  <si>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</si>
  <si>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</si>
  <si>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</si>
  <si>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</si>
  <si>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</si>
  <si>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</si>
  <si>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</si>
  <si>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</si>
  <si>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</si>
  <si>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</si>
  <si>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</si>
  <si>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</si>
  <si>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</si>
  <si>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</si>
  <si>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</si>
  <si>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</si>
  <si>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</si>
  <si>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</si>
  <si>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</si>
  <si>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</si>
  <si>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</si>
  <si>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</si>
  <si>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</si>
  <si>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</si>
  <si>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</si>
  <si>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</si>
  <si>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</si>
  <si>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</si>
  <si>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</si>
  <si>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</si>
  <si>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</si>
  <si>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</si>
  <si>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</si>
  <si>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</si>
  <si>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</si>
  <si>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</si>
  <si>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</si>
  <si>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</si>
  <si>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</si>
  <si>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</si>
  <si>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</si>
  <si>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</si>
  <si>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</si>
  <si>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</si>
  <si>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</si>
  <si>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</si>
  <si>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</si>
  <si>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</si>
  <si>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</si>
  <si>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</si>
  <si>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</si>
  <si>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</si>
  <si>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</si>
  <si>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</si>
  <si>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</si>
  <si>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</si>
  <si>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</si>
  <si>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</si>
  <si>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</si>
  <si>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</si>
  <si>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</si>
  <si>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</si>
  <si>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</si>
  <si>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</si>
  <si>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</si>
  <si>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</si>
  <si>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</si>
  <si>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</si>
  <si>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</si>
  <si>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</si>
  <si>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</si>
  <si>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</si>
  <si>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</si>
  <si>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</si>
  <si>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</si>
  <si>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</si>
  <si>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</si>
  <si>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</si>
  <si>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</si>
  <si>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</si>
  <si>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</si>
  <si>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</si>
  <si>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</si>
  <si>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</si>
  <si>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</si>
  <si>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</si>
  <si>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</si>
  <si>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</si>
  <si>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</si>
  <si>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</si>
  <si>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</si>
  <si>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</si>
  <si>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</si>
  <si>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</si>
  <si>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</si>
  <si>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</si>
  <si>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</si>
  <si>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</si>
  <si>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</si>
  <si>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</si>
  <si>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</si>
  <si>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</si>
  <si>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</si>
  <si>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</si>
  <si>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</si>
  <si>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</si>
  <si>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</si>
  <si>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</si>
  <si>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</si>
  <si>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</si>
  <si>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</si>
  <si>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</si>
  <si>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</si>
  <si>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</si>
  <si>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</si>
  <si>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</si>
  <si>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</si>
  <si>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</si>
  <si>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</si>
  <si>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</si>
  <si>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</si>
  <si>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</si>
  <si>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</si>
  <si>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</si>
  <si>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</si>
  <si>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</si>
  <si>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</si>
  <si>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</si>
  <si>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</si>
  <si>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</si>
  <si>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</si>
  <si>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</si>
  <si>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</si>
  <si>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</si>
  <si>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</si>
  <si>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</si>
  <si>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</si>
  <si>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</si>
  <si>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</si>
  <si>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</si>
  <si>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</si>
  <si>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</si>
  <si>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</si>
  <si>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</si>
  <si>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</si>
  <si>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</si>
  <si>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</si>
  <si>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</si>
  <si>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</si>
  <si>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</si>
  <si>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</si>
  <si>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</si>
  <si>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</si>
  <si>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</si>
  <si>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</si>
  <si>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</si>
  <si>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</si>
  <si>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</si>
  <si>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</si>
  <si>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</si>
  <si>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</si>
  <si>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</si>
  <si>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</si>
  <si>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</si>
  <si>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</si>
  <si>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</si>
  <si>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</si>
  <si>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</si>
  <si>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</si>
  <si>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</si>
  <si>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</si>
  <si>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</si>
  <si>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</si>
  <si>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</si>
  <si>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</si>
  <si>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</si>
  <si>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</si>
  <si>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</si>
  <si>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</si>
  <si>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</si>
  <si>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</si>
  <si>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</si>
  <si>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</si>
  <si>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</si>
  <si>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</si>
  <si>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</si>
  <si>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</si>
  <si>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</si>
  <si>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</si>
  <si>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</si>
  <si>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</si>
  <si>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</si>
  <si>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</si>
  <si>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</si>
  <si>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</si>
  <si>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</si>
  <si>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</si>
  <si>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</si>
  <si>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</si>
  <si>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</si>
  <si>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</si>
  <si>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</si>
  <si>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</si>
  <si>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</si>
  <si>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</si>
  <si>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</si>
  <si>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</si>
  <si>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</si>
  <si>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</si>
  <si>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</si>
  <si>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</si>
  <si>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</si>
  <si>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</si>
  <si>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</si>
  <si>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</si>
  <si>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</si>
  <si>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</si>
  <si>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</si>
  <si>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</si>
  <si>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</si>
  <si>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</si>
  <si>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</si>
  <si>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</si>
  <si>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</si>
  <si>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</si>
  <si>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</si>
  <si>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</si>
  <si>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</si>
  <si>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</si>
  <si>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</si>
  <si>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</si>
  <si>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</si>
  <si>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</si>
  <si>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</si>
  <si>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</si>
  <si>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</si>
  <si>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</si>
  <si>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</si>
  <si>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</si>
  <si>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</si>
  <si>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</si>
  <si>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</si>
  <si>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</si>
  <si>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</si>
  <si>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</si>
  <si>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</si>
  <si>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</si>
  <si>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</si>
  <si>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</si>
  <si>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</si>
  <si>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</si>
  <si>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</si>
  <si>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</si>
  <si>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</si>
  <si>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</si>
  <si>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</si>
  <si>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</si>
  <si>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</si>
  <si>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</si>
  <si>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</si>
  <si>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</si>
  <si>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</si>
  <si>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</si>
  <si>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</si>
  <si>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</si>
  <si>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</si>
  <si>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</si>
  <si>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</si>
  <si>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</si>
  <si>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</si>
  <si>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</si>
  <si>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</si>
  <si>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</si>
  <si>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</si>
  <si>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</si>
  <si>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</si>
  <si>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</si>
  <si>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</si>
  <si>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</si>
  <si>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</si>
  <si>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</si>
  <si>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</si>
  <si>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</si>
  <si>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</si>
  <si>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</si>
  <si>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</si>
  <si>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</si>
  <si>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</si>
  <si>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</si>
  <si>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</si>
  <si>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</si>
  <si>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</si>
  <si>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</si>
  <si>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</si>
  <si>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</si>
  <si>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</si>
  <si>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</si>
  <si>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</si>
  <si>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</si>
  <si>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</si>
  <si>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</si>
  <si>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</si>
  <si>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</si>
  <si>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</si>
  <si>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</si>
  <si>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</si>
  <si>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</si>
  <si>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</si>
  <si>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</si>
  <si>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</si>
  <si>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</si>
  <si>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</si>
  <si>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</si>
  <si>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</si>
  <si>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</si>
  <si>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</si>
  <si>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</si>
  <si>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</si>
  <si>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</si>
  <si>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</si>
  <si>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</si>
  <si>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</si>
  <si>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</si>
  <si>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</si>
  <si>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</si>
  <si>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</si>
  <si>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</si>
  <si>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</si>
  <si>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</si>
  <si>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</si>
  <si>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</si>
  <si>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</si>
  <si>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</si>
  <si>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</si>
  <si>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</si>
  <si>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</si>
  <si>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</si>
  <si>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</si>
  <si>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</si>
  <si>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</si>
  <si>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</si>
  <si>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</si>
  <si>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</si>
  <si>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</si>
  <si>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</si>
  <si>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</si>
  <si>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</si>
  <si>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</si>
  <si>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</si>
  <si>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</si>
  <si>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</si>
  <si>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</si>
  <si>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</si>
  <si>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</si>
  <si>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</si>
  <si>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</si>
  <si>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</si>
  <si>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</si>
  <si>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</si>
  <si>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</si>
  <si>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</si>
  <si>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</si>
  <si>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</si>
  <si>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</si>
  <si>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</si>
  <si>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</si>
  <si>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</si>
  <si>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</si>
  <si>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</si>
  <si>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</si>
  <si>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</si>
  <si>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</si>
  <si>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</si>
  <si>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</si>
  <si>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</si>
  <si>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</si>
  <si>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</si>
  <si>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</si>
  <si>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</si>
  <si>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</si>
  <si>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</si>
  <si>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</si>
  <si>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</si>
  <si>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</si>
  <si>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</si>
  <si>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</si>
  <si>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</si>
  <si>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</si>
  <si>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</si>
  <si>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</si>
  <si>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</si>
  <si>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</si>
  <si>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</si>
  <si>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</si>
  <si>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</si>
  <si>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</si>
  <si>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</si>
  <si>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</si>
  <si>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</si>
  <si>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</si>
  <si>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</si>
  <si>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</si>
  <si>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</si>
  <si>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</si>
  <si>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</si>
  <si>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</si>
  <si>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</si>
  <si>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</si>
  <si>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</si>
  <si>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</si>
  <si>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</si>
  <si>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</si>
  <si>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</si>
  <si>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</si>
  <si>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</si>
  <si>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</si>
  <si>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</si>
  <si>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</si>
  <si>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</si>
  <si>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</si>
  <si>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</si>
  <si>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</si>
  <si>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</si>
  <si>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</si>
  <si>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</si>
  <si>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</si>
  <si>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</si>
  <si>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</si>
  <si>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</si>
  <si>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</si>
  <si>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</si>
  <si>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</si>
  <si>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</si>
  <si>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</si>
  <si>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</si>
  <si>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</si>
  <si>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</si>
  <si>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</si>
  <si>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</si>
  <si>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</si>
  <si>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</si>
  <si>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</si>
  <si>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</si>
  <si>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</si>
  <si>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</si>
  <si>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</si>
  <si>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</si>
  <si>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</si>
  <si>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</si>
  <si>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</si>
  <si>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</si>
  <si>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</si>
  <si>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</si>
  <si>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</si>
  <si>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</si>
  <si>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</si>
  <si>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</si>
  <si>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</si>
  <si>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</si>
  <si>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</si>
  <si>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</si>
  <si>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</si>
  <si>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</si>
  <si>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</si>
  <si>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</si>
  <si>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</si>
  <si>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</si>
  <si>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</si>
  <si>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</si>
  <si>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</si>
  <si>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</si>
  <si>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</si>
  <si>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</si>
  <si>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</si>
  <si>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</si>
  <si>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</si>
  <si>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</si>
  <si>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</si>
  <si>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</si>
  <si>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</si>
  <si>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</si>
  <si>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</si>
  <si>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</si>
  <si>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</si>
  <si>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</si>
  <si>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</si>
  <si>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</si>
  <si>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</si>
  <si>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</si>
  <si>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</si>
  <si>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</si>
  <si>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</si>
  <si>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</si>
  <si>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</si>
  <si>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</si>
  <si>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</si>
  <si>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</si>
  <si>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</si>
  <si>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</si>
  <si>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</si>
  <si>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</si>
  <si>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</si>
  <si>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</si>
  <si>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</si>
  <si>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</si>
  <si>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</si>
  <si>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</si>
  <si>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</si>
  <si>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</si>
  <si>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</si>
  <si>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</si>
  <si>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</si>
  <si>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</si>
  <si>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</si>
  <si>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</si>
  <si>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</si>
  <si>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</si>
  <si>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</si>
  <si>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</si>
  <si>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</si>
  <si>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</si>
  <si>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</si>
  <si>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</si>
  <si>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</si>
  <si>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</si>
  <si>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</si>
  <si>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</si>
  <si>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</si>
  <si>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</si>
  <si>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</si>
  <si>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</si>
  <si>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</si>
  <si>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</si>
  <si>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</si>
  <si>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</si>
  <si>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</si>
  <si>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</si>
  <si>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</si>
  <si>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</si>
  <si>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</si>
  <si>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</si>
  <si>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</si>
  <si>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</si>
  <si>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</si>
  <si>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</si>
  <si>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</si>
  <si>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</si>
  <si>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</si>
  <si>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</si>
  <si>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</si>
  <si>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</si>
  <si>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</si>
  <si>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</si>
  <si>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</si>
  <si>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</si>
  <si>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</si>
  <si>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</si>
  <si>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</si>
  <si>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</si>
  <si>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</si>
  <si>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</si>
  <si>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</si>
  <si>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</si>
  <si>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</si>
  <si>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</si>
  <si>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</si>
  <si>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</si>
  <si>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</si>
  <si>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</si>
  <si>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</si>
  <si>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</si>
  <si>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</si>
  <si>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</si>
  <si>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</si>
  <si>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</si>
  <si>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</si>
  <si>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</si>
  <si>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</si>
  <si>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</si>
  <si>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</si>
  <si>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</si>
  <si>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</si>
  <si>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</si>
  <si>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</si>
  <si>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</si>
  <si>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</si>
  <si>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</si>
  <si>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</si>
  <si>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</si>
  <si>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</si>
  <si>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</si>
  <si>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</si>
  <si>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</si>
  <si>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</si>
  <si>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</si>
  <si>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</si>
  <si>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</si>
  <si>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</si>
  <si>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</si>
  <si>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</si>
  <si>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</si>
  <si>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</si>
  <si>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</si>
  <si>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</si>
  <si>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</si>
  <si>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</si>
  <si>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</si>
  <si>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</si>
  <si>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</si>
  <si>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</si>
  <si>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</si>
  <si>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</si>
  <si>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</si>
  <si>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</si>
  <si>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</si>
  <si>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</si>
  <si>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</si>
  <si>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</si>
  <si>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</si>
  <si>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</si>
  <si>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</si>
  <si>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</si>
  <si>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</si>
  <si>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</si>
  <si>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</si>
  <si>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</si>
  <si>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</si>
  <si>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</si>
  <si>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</si>
  <si>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</si>
  <si>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</si>
  <si>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</si>
  <si>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</si>
  <si>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</si>
  <si>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</si>
  <si>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</si>
  <si>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</si>
  <si>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</si>
  <si>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</si>
  <si>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</si>
  <si>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</si>
  <si>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</si>
  <si>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</si>
  <si>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</si>
  <si>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</si>
  <si>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</si>
  <si>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</si>
  <si>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</si>
  <si>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</si>
  <si>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</si>
  <si>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</si>
  <si>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</si>
  <si>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</si>
  <si>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</si>
  <si>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</si>
  <si>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</si>
  <si>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</si>
  <si>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</si>
  <si>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</si>
  <si>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</si>
  <si>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</si>
  <si>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</si>
  <si>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</si>
  <si>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</si>
  <si>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</si>
  <si>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</si>
  <si>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</si>
  <si>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</si>
  <si>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</si>
  <si>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</si>
  <si>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</si>
  <si>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</si>
  <si>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</si>
  <si>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</si>
  <si>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</si>
  <si>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</si>
  <si>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</si>
  <si>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</si>
  <si>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</si>
  <si>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</si>
  <si>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</si>
  <si>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</si>
  <si>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</si>
  <si>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</si>
  <si>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</si>
  <si>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</si>
  <si>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</si>
  <si>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</si>
  <si>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</si>
  <si>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</si>
  <si>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</si>
  <si>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</si>
  <si>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</si>
  <si>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</si>
  <si>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</si>
  <si>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</si>
  <si>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</si>
  <si>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</si>
  <si>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</si>
  <si>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</si>
  <si>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</si>
  <si>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</si>
  <si>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</si>
  <si>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</si>
  <si>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</si>
  <si>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</si>
  <si>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</si>
  <si>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</si>
  <si>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</si>
  <si>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</si>
  <si>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</si>
  <si>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</si>
  <si>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</si>
  <si>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</si>
  <si>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</si>
  <si>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</si>
  <si>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</si>
  <si>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</si>
  <si>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</si>
  <si>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</si>
  <si>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</si>
  <si>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</si>
  <si>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</si>
  <si>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</si>
  <si>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</si>
  <si>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</si>
  <si>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</si>
  <si>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</si>
  <si>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</si>
  <si>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</si>
  <si>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</si>
  <si>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</si>
  <si>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</si>
  <si>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</si>
  <si>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</si>
  <si>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</si>
  <si>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</si>
  <si>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</si>
  <si>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</si>
  <si>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</si>
  <si>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</si>
  <si>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</si>
  <si>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</si>
  <si>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</si>
  <si>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</si>
  <si>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</si>
  <si>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</si>
  <si>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</si>
  <si>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</si>
  <si>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</si>
  <si>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</si>
  <si>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</si>
  <si>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</si>
  <si>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</si>
  <si>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</si>
  <si>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</si>
  <si>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</si>
  <si>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</si>
  <si>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</si>
  <si>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</si>
  <si>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</si>
  <si>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</si>
  <si>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</si>
  <si>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</si>
  <si>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</si>
  <si>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</si>
  <si>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</si>
  <si>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</si>
  <si>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</si>
  <si>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</si>
  <si>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</si>
  <si>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</si>
  <si>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</si>
  <si>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</si>
  <si>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</si>
  <si>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</si>
  <si>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</si>
  <si>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</si>
  <si>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</si>
  <si>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</si>
  <si>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</si>
  <si>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</si>
  <si>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</si>
  <si>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</si>
  <si>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</si>
  <si>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</si>
  <si>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</si>
  <si>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</si>
  <si>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</si>
  <si>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</si>
  <si>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</si>
  <si>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</si>
  <si>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</si>
  <si>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</si>
  <si>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</si>
  <si>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</si>
  <si>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</si>
  <si>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</si>
  <si>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</si>
  <si>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</si>
  <si>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</si>
  <si>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</si>
  <si>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</si>
  <si>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</si>
  <si>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</si>
  <si>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</si>
  <si>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</si>
  <si>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</si>
  <si>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</si>
  <si>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</si>
  <si>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</si>
  <si>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</si>
  <si>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</si>
  <si>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</si>
  <si>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</si>
  <si>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</si>
  <si>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</si>
  <si>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</si>
  <si>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</si>
  <si>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</si>
  <si>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</si>
  <si>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</si>
  <si>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</si>
  <si>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</si>
  <si>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</si>
  <si>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</si>
  <si>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</si>
  <si>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</si>
  <si>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</si>
  <si>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</si>
  <si>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</si>
  <si>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</si>
  <si>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</si>
  <si>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</si>
  <si>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</si>
  <si>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</si>
  <si>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</si>
  <si>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</si>
  <si>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</si>
  <si>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</si>
  <si>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</si>
  <si>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</si>
  <si>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</si>
  <si>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</si>
  <si>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</si>
  <si>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</si>
  <si>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</si>
  <si>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</si>
  <si>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</si>
  <si>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</si>
  <si>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</si>
  <si>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</si>
  <si>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</si>
  <si>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</si>
  <si>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</si>
  <si>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</si>
  <si>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</si>
  <si>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</si>
  <si>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</si>
  <si>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</si>
  <si>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</si>
  <si>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</si>
  <si>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</si>
  <si>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</si>
  <si>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</si>
  <si>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</si>
  <si>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</si>
  <si>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</si>
  <si>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</si>
  <si>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</si>
  <si>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</si>
  <si>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</si>
  <si>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</si>
  <si>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</si>
  <si>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</si>
  <si>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</si>
  <si>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</si>
  <si>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</si>
  <si>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</si>
  <si>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</si>
  <si>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</si>
  <si>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</si>
  <si>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</si>
  <si>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</si>
  <si>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</si>
  <si>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</si>
  <si>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</si>
  <si>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</si>
  <si>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</si>
  <si>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</si>
  <si>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</si>
  <si>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</si>
  <si>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</si>
  <si>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</si>
  <si>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</si>
  <si>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</si>
  <si>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</si>
  <si>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</si>
  <si>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</si>
  <si>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</si>
  <si>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</si>
  <si>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</si>
  <si>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</si>
  <si>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</si>
  <si>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</si>
  <si>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</si>
  <si>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</si>
  <si>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</si>
  <si>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</si>
  <si>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</si>
  <si>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</si>
  <si>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</si>
  <si>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</si>
  <si>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</si>
  <si>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</si>
  <si>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</si>
  <si>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</si>
  <si>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</si>
  <si>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</si>
  <si>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</si>
  <si>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</si>
  <si>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</si>
  <si>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</si>
  <si>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</si>
  <si>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</si>
  <si>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</si>
  <si>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</si>
  <si>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</si>
  <si>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</si>
  <si>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</si>
  <si>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</si>
  <si>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</si>
  <si>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</si>
  <si>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</si>
  <si>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</si>
  <si>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</si>
  <si>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</si>
  <si>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</si>
  <si>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</si>
  <si>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</si>
  <si>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</si>
  <si>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</si>
  <si>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</si>
  <si>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</si>
  <si>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</si>
  <si>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</si>
  <si>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</si>
  <si>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</si>
  <si>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</si>
  <si>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</si>
  <si>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</si>
  <si>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</si>
  <si>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</si>
  <si>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</si>
  <si>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</si>
  <si>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</si>
  <si>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</si>
  <si>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</si>
  <si>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</si>
  <si>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</si>
  <si>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</si>
  <si>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</si>
  <si>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</si>
  <si>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</si>
  <si>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</si>
  <si>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</si>
  <si>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</si>
  <si>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</si>
  <si>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</si>
  <si>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</si>
  <si>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</si>
  <si>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</si>
  <si>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</si>
  <si>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</si>
  <si>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</si>
  <si>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</si>
  <si>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</si>
  <si>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</si>
  <si>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</si>
  <si>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</si>
  <si>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</si>
  <si>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</si>
  <si>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</si>
  <si>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</si>
  <si>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</si>
  <si>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</si>
  <si>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</si>
  <si>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</si>
  <si>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</si>
  <si>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</si>
  <si>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</si>
  <si>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</si>
  <si>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</si>
  <si>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</si>
  <si>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</si>
  <si>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</si>
  <si>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</si>
  <si>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</si>
  <si>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</si>
  <si>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</si>
  <si>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</si>
  <si>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</si>
  <si>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</si>
  <si>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</si>
  <si>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</si>
  <si>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</si>
  <si>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</si>
  <si>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</si>
  <si>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</si>
  <si>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</si>
  <si>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</si>
  <si>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</si>
  <si>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</si>
  <si>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</si>
  <si>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</si>
  <si>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</si>
  <si>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</si>
  <si>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</si>
  <si>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</si>
  <si>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</si>
  <si>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</si>
  <si>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</si>
  <si>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</si>
  <si>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</si>
  <si>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</si>
  <si>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</si>
  <si>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</si>
  <si>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</si>
  <si>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</si>
  <si>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</si>
  <si>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</si>
  <si>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</si>
  <si>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</si>
  <si>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</si>
  <si>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</si>
  <si>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</si>
  <si>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</si>
  <si>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</si>
  <si>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</si>
  <si>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</si>
  <si>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</si>
  <si>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</si>
  <si>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</si>
  <si>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</si>
  <si>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</si>
  <si>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</si>
  <si>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</si>
  <si>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</si>
  <si>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</si>
  <si>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</si>
  <si>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</si>
  <si>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</si>
  <si>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</si>
  <si>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</si>
  <si>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</si>
  <si>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</si>
  <si>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</si>
  <si>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</si>
  <si>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</si>
  <si>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</si>
  <si>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</si>
  <si>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</si>
  <si>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</si>
  <si>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</si>
  <si>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</si>
  <si>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</si>
  <si>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</si>
  <si>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</si>
  <si>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</si>
  <si>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</si>
  <si>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</si>
  <si>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</si>
  <si>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</si>
  <si>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</si>
  <si>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</si>
  <si>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</si>
  <si>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</si>
  <si>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</si>
  <si>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</si>
  <si>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</si>
  <si>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</si>
  <si>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</si>
  <si>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</si>
  <si>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</si>
  <si>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</si>
  <si>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</si>
  <si>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</si>
  <si>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</si>
  <si>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</si>
  <si>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</si>
  <si>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</si>
  <si>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</si>
  <si>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</si>
  <si>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</si>
  <si>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</si>
  <si>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</si>
  <si>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</si>
  <si>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</si>
  <si>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</si>
  <si>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</si>
  <si>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</si>
  <si>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</si>
  <si>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</si>
  <si>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</si>
  <si>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</si>
  <si>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</si>
  <si>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</si>
  <si>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</si>
  <si>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</si>
  <si>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</si>
  <si>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</si>
  <si>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</si>
  <si>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</si>
  <si>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</si>
  <si>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</si>
  <si>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</si>
  <si>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</si>
  <si>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</si>
  <si>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</si>
  <si>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</si>
  <si>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</si>
  <si>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</si>
  <si>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</si>
  <si>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</si>
  <si>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</si>
  <si>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</si>
  <si>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</si>
  <si>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</si>
  <si>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</si>
  <si>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</si>
  <si>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</si>
  <si>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</si>
  <si>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</si>
  <si>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</si>
  <si>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</si>
  <si>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</si>
  <si>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</si>
  <si>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</si>
  <si>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</si>
  <si>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</si>
  <si>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</si>
  <si>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</si>
  <si>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</si>
  <si>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</si>
  <si>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</si>
  <si>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</si>
  <si>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</si>
  <si>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</si>
  <si>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</si>
  <si>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</si>
  <si>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</si>
  <si>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</si>
  <si>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</si>
  <si>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</si>
  <si>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</si>
  <si>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</si>
  <si>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</si>
  <si>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</si>
  <si>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</si>
  <si>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</si>
  <si>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</si>
  <si>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</si>
  <si>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</si>
  <si>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</si>
  <si>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</si>
  <si>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</si>
  <si>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</si>
  <si>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</si>
  <si>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</si>
  <si>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</si>
  <si>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</si>
  <si>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</si>
  <si>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</si>
  <si>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</si>
  <si>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</si>
  <si>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</si>
  <si>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</si>
  <si>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</si>
  <si>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</si>
  <si>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</si>
  <si>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</si>
  <si>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</si>
  <si>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</si>
  <si>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</si>
  <si>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</si>
  <si>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</si>
  <si>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</si>
  <si>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</si>
  <si>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</si>
  <si>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</si>
  <si>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</si>
  <si>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</si>
  <si>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</si>
  <si>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</si>
  <si>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</si>
  <si>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</si>
  <si>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</si>
  <si>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</si>
  <si>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</si>
  <si>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</si>
  <si>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</si>
  <si>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</si>
  <si>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</si>
  <si>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</si>
  <si>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</si>
  <si>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</si>
  <si>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</si>
  <si>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</si>
  <si>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</si>
  <si>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</si>
  <si>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</si>
  <si>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</si>
  <si>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</si>
  <si>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</si>
  <si>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</si>
  <si>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</si>
  <si>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</si>
  <si>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</si>
  <si>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</si>
  <si>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</si>
  <si>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</si>
  <si>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</si>
  <si>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</si>
  <si>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</si>
  <si>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</si>
  <si>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</si>
  <si>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</si>
  <si>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</si>
  <si>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</si>
  <si>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</si>
  <si>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</si>
  <si>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</si>
  <si>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</si>
  <si>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</si>
  <si>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</si>
  <si>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</si>
  <si>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</si>
  <si>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</si>
  <si>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</si>
  <si>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</si>
  <si>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</si>
  <si>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</si>
  <si>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</si>
  <si>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</si>
  <si>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</si>
  <si>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</si>
  <si>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</si>
  <si>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</si>
  <si>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</si>
  <si>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</si>
  <si>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</si>
  <si>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</si>
  <si>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</si>
  <si>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</si>
  <si>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</si>
  <si>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</si>
  <si>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</si>
  <si>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</si>
  <si>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</si>
  <si>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</si>
  <si>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</si>
  <si>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</si>
  <si>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</si>
  <si>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</si>
  <si>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</si>
  <si>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</si>
  <si>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</si>
  <si>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</si>
  <si>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</si>
  <si>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</si>
  <si>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</si>
  <si>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</si>
  <si>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</si>
  <si>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</si>
  <si>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</si>
  <si>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</si>
  <si>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</si>
  <si>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</si>
  <si>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</si>
  <si>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</si>
  <si>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</si>
  <si>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</si>
  <si>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</si>
  <si>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</si>
  <si>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</si>
  <si>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</si>
  <si>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</si>
  <si>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</si>
  <si>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</si>
  <si>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</si>
  <si>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</si>
  <si>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</si>
  <si>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</si>
  <si>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</si>
  <si>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</si>
  <si>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</si>
  <si>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</si>
  <si>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</si>
  <si>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</si>
  <si>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</si>
  <si>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</si>
  <si>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</si>
  <si>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</si>
  <si>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</si>
  <si>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</si>
  <si>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</si>
  <si>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</si>
  <si>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</si>
  <si>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</si>
  <si>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</si>
  <si>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</si>
  <si>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</si>
  <si>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</si>
  <si>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</si>
  <si>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</si>
  <si>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</si>
  <si>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</si>
  <si>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</si>
  <si>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</si>
  <si>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</si>
  <si>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</si>
  <si>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</si>
  <si>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</si>
  <si>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</si>
  <si>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</si>
  <si>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</si>
  <si>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</si>
  <si>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</si>
  <si>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</si>
  <si>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</si>
  <si>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</si>
  <si>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</si>
  <si>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</si>
  <si>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</si>
  <si>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</si>
  <si>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</si>
  <si>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</si>
  <si>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</si>
  <si>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</si>
  <si>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</si>
  <si>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</si>
  <si>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</si>
  <si>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</si>
  <si>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</si>
  <si>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</si>
  <si>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</si>
  <si>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</si>
  <si>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</si>
  <si>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</si>
  <si>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</si>
  <si>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</si>
  <si>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</si>
  <si>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</si>
  <si>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</si>
  <si>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</si>
  <si>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</si>
  <si>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</si>
  <si>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</si>
  <si>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</si>
  <si>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</si>
  <si>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</si>
  <si>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</si>
  <si>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</si>
  <si>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</si>
  <si>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</si>
  <si>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</si>
  <si>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</si>
  <si>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</si>
  <si>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</si>
  <si>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</si>
  <si>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</si>
  <si>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</si>
  <si>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</si>
  <si>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</si>
  <si>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</si>
  <si>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</si>
  <si>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</si>
  <si>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</si>
  <si>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</si>
  <si>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</si>
  <si>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</si>
  <si>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</si>
  <si>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</si>
  <si>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</si>
  <si>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</si>
  <si>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</si>
  <si>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</si>
  <si>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</si>
  <si>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</si>
  <si>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</si>
  <si>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</si>
  <si>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</si>
  <si>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</si>
  <si>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</si>
  <si>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</si>
  <si>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</si>
  <si>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</si>
  <si>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</si>
  <si>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</si>
  <si>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</si>
  <si>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</si>
  <si>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</si>
  <si>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</si>
  <si>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</si>
  <si>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</si>
  <si>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</si>
  <si>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</si>
  <si>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</si>
  <si>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</si>
  <si>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</si>
  <si>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</si>
  <si>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</si>
  <si>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</si>
  <si>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</si>
  <si>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</si>
  <si>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</si>
  <si>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</si>
  <si>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</si>
  <si>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</si>
  <si>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</si>
  <si>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</si>
  <si>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</si>
  <si>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</si>
  <si>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</si>
  <si>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</si>
  <si>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</si>
  <si>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</si>
  <si>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</si>
  <si>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</si>
  <si>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</si>
  <si>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</si>
  <si>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</si>
  <si>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</si>
  <si>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</si>
  <si>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</si>
  <si>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</si>
  <si>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</si>
  <si>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</si>
  <si>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</si>
  <si>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</si>
  <si>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</si>
  <si>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</si>
  <si>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</si>
  <si>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</si>
  <si>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</si>
  <si>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</si>
  <si>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</si>
  <si>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</si>
  <si>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</si>
  <si>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</si>
  <si>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</si>
  <si>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</si>
  <si>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</si>
  <si>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</si>
  <si>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</si>
  <si>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</si>
  <si>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</si>
  <si>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</si>
  <si>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</si>
  <si>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</si>
  <si>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</si>
  <si>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</si>
  <si>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</si>
  <si>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</si>
  <si>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</si>
  <si>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</si>
  <si>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</si>
  <si>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</si>
  <si>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</si>
  <si>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</si>
  <si>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</si>
  <si>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</si>
  <si>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</si>
  <si>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</si>
  <si>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</si>
  <si>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</si>
  <si>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</si>
  <si>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</si>
  <si>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</si>
  <si>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</si>
  <si>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</si>
  <si>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</si>
  <si>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</si>
  <si>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</si>
  <si>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</si>
  <si>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</si>
  <si>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</si>
  <si>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</si>
  <si>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</si>
  <si>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</si>
  <si>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</si>
  <si>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</si>
  <si>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</si>
  <si>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</si>
  <si>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</si>
  <si>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</si>
  <si>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</si>
  <si>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</si>
  <si>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</si>
  <si>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</si>
  <si>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</si>
  <si>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</si>
  <si>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</si>
  <si>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</si>
  <si>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</si>
  <si>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</si>
  <si>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</si>
  <si>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</si>
  <si>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</si>
  <si>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</si>
  <si>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</si>
  <si>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</si>
  <si>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</si>
  <si>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</si>
  <si>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</si>
  <si>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</si>
  <si>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</si>
  <si>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</si>
  <si>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</si>
  <si>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</si>
  <si>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</si>
  <si>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</si>
  <si>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</si>
  <si>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</si>
  <si>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</si>
  <si>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</si>
  <si>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</si>
  <si>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</si>
  <si>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</si>
  <si>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</si>
  <si>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</si>
  <si>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</si>
  <si>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</si>
  <si>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</si>
  <si>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</si>
  <si>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</si>
  <si>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</si>
  <si>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</si>
  <si>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</si>
  <si>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</si>
  <si>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</si>
  <si>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</si>
  <si>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</si>
  <si>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</si>
  <si>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</si>
  <si>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</si>
  <si>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</si>
  <si>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</si>
  <si>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</si>
  <si>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</si>
  <si>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</si>
  <si>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</si>
  <si>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</si>
  <si>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</si>
  <si>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</si>
  <si>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</si>
  <si>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</si>
  <si>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</si>
  <si>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</si>
  <si>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</si>
  <si>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</si>
  <si>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</si>
  <si>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</si>
  <si>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</si>
  <si>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</si>
  <si>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</si>
  <si>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</si>
  <si>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</si>
  <si>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</si>
  <si>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</si>
  <si>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</si>
  <si>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</si>
  <si>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</si>
  <si>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</si>
  <si>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</si>
  <si>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</si>
  <si>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</si>
  <si>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</si>
  <si>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</si>
  <si>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</si>
  <si>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</si>
  <si>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</si>
  <si>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</si>
  <si>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</si>
  <si>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</si>
  <si>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</si>
  <si>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</si>
  <si>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</si>
  <si>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</si>
  <si>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</si>
  <si>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</si>
  <si>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</si>
  <si>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</si>
  <si>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</si>
  <si>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</si>
  <si>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</si>
  <si>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</si>
  <si>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</si>
  <si>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</si>
  <si>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</si>
  <si>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</si>
  <si>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</si>
  <si>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</si>
  <si>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</si>
  <si>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</si>
  <si>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</si>
  <si>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</si>
  <si>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</si>
  <si>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</si>
  <si>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</si>
  <si>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</si>
  <si>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</si>
  <si>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</si>
  <si>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</si>
  <si>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</si>
  <si>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</si>
  <si>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</si>
  <si>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</si>
  <si>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</si>
  <si>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</si>
  <si>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</si>
  <si>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</si>
  <si>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</si>
  <si>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</si>
  <si>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</si>
  <si>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</si>
  <si>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</si>
  <si>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</si>
  <si>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</si>
  <si>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</si>
  <si>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</si>
  <si>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</si>
  <si>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</si>
  <si>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</si>
  <si>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</si>
  <si>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</si>
  <si>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</si>
  <si>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</si>
  <si>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</si>
  <si>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</si>
  <si>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</si>
  <si>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</si>
  <si>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</si>
  <si>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</si>
  <si>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</si>
  <si>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</si>
  <si>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</si>
  <si>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</si>
  <si>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</si>
  <si>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</si>
  <si>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</si>
  <si>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</si>
  <si>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</si>
  <si>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</si>
  <si>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</si>
  <si>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</si>
  <si>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</si>
  <si>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</si>
  <si>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</si>
  <si>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</si>
  <si>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</si>
  <si>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</si>
  <si>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</si>
  <si>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</si>
  <si>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</si>
  <si>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</si>
  <si>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</si>
  <si>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</si>
  <si>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</si>
  <si>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</si>
  <si>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</si>
  <si>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</si>
  <si>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</si>
  <si>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</si>
  <si>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</si>
  <si>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</si>
  <si>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</si>
  <si>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</si>
  <si>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</si>
  <si>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</si>
  <si>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</si>
  <si>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</si>
  <si>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</si>
  <si>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</si>
  <si>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</si>
  <si>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</si>
  <si>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</si>
  <si>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</si>
  <si>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</si>
  <si>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</si>
  <si>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</si>
  <si>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</si>
  <si>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</si>
  <si>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</si>
  <si>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</si>
  <si>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</si>
  <si>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</si>
  <si>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</si>
  <si>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</si>
  <si>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</si>
  <si>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</si>
  <si>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</si>
  <si>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</si>
  <si>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</si>
  <si>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</si>
  <si>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</si>
  <si>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</si>
  <si>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</si>
  <si>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</si>
  <si>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</si>
  <si>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</si>
  <si>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</si>
  <si>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</si>
  <si>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</si>
  <si>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</si>
  <si>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</si>
  <si>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</si>
  <si>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</si>
  <si>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</si>
  <si>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</si>
  <si>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</si>
  <si>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</si>
  <si>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</si>
  <si>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</si>
  <si>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</si>
  <si>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</si>
  <si>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</si>
  <si>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</si>
  <si>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</si>
  <si>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</si>
  <si>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</si>
  <si>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</si>
  <si>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</si>
  <si>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</si>
  <si>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</si>
  <si>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</si>
  <si>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</si>
  <si>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</si>
  <si>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</si>
  <si>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</si>
  <si>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</si>
  <si>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</si>
  <si>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</si>
  <si>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</si>
  <si>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</si>
  <si>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</si>
  <si>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</si>
  <si>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</si>
  <si>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</si>
  <si>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</si>
  <si>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</si>
  <si>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</si>
  <si>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</si>
  <si>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</si>
  <si>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</si>
  <si>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</si>
  <si>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</si>
  <si>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</si>
  <si>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</si>
  <si>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</si>
  <si>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</si>
  <si>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</si>
  <si>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</si>
  <si>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</si>
  <si>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</si>
  <si>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</si>
  <si>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</si>
  <si>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</si>
  <si>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</si>
  <si>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</si>
  <si>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</si>
  <si>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</si>
  <si>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</si>
  <si>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</si>
  <si>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</si>
  <si>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</si>
  <si>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</si>
  <si>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</si>
  <si>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</si>
  <si>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</si>
  <si>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</si>
  <si>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</si>
  <si>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</si>
  <si>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</si>
  <si>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</si>
  <si>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</si>
  <si>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</si>
  <si>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</si>
  <si>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</si>
  <si>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</si>
  <si>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</si>
  <si>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</si>
  <si>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</si>
  <si>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</si>
  <si>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</si>
  <si>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</si>
  <si>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</si>
  <si>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</si>
  <si>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</si>
  <si>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</si>
  <si>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</si>
  <si>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</si>
  <si>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</si>
  <si>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</si>
  <si>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</si>
  <si>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</si>
  <si>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</si>
  <si>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</si>
  <si>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</si>
  <si>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</si>
  <si>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</si>
  <si>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</si>
  <si>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</si>
  <si>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</si>
  <si>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</si>
  <si>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</si>
  <si>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</si>
  <si>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</si>
  <si>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</si>
  <si>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</si>
  <si>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</si>
  <si>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</si>
  <si>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</si>
  <si>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</si>
  <si>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</si>
  <si>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</si>
  <si>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</si>
  <si>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</si>
  <si>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</si>
  <si>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</si>
  <si>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</si>
  <si>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</si>
  <si>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</si>
  <si>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</si>
  <si>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</si>
  <si>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</si>
  <si>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</si>
  <si>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</si>
  <si>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</si>
  <si>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</si>
  <si>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</si>
  <si>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</si>
  <si>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</si>
  <si>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</si>
  <si>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</si>
  <si>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</si>
  <si>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</si>
  <si>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</si>
  <si>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</si>
  <si>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</si>
  <si>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</si>
  <si>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</si>
  <si>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</si>
  <si>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</si>
  <si>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</si>
  <si>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</si>
  <si>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</si>
  <si>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</si>
  <si>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</si>
  <si>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</si>
  <si>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</si>
  <si>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</si>
  <si>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</si>
  <si>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</si>
  <si>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</si>
  <si>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</si>
  <si>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</si>
  <si>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</si>
  <si>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</si>
  <si>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</si>
  <si>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</si>
  <si>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</si>
  <si>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</si>
  <si>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</si>
  <si>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</si>
  <si>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</si>
  <si>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</si>
  <si>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</si>
  <si>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</si>
  <si>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</si>
  <si>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</si>
  <si>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</si>
  <si>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</si>
  <si>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</si>
  <si>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</si>
  <si>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</si>
  <si>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</si>
  <si>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</si>
  <si>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</si>
  <si>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</si>
  <si>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</si>
  <si>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</si>
  <si>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</si>
  <si>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</si>
  <si>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</si>
  <si>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</si>
  <si>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</si>
  <si>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</si>
  <si>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</si>
  <si>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</si>
  <si>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</si>
  <si>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</si>
  <si>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</si>
  <si>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</si>
  <si>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</si>
  <si>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</si>
  <si>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</si>
  <si>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</si>
  <si>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</si>
  <si>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</si>
  <si>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</si>
  <si>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</si>
  <si>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</si>
  <si>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</si>
  <si>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</si>
  <si>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</si>
  <si>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</si>
  <si>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</si>
  <si>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</si>
  <si>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</si>
  <si>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</si>
  <si>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</si>
  <si>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</si>
  <si>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</si>
  <si>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</si>
  <si>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</si>
  <si>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</si>
  <si>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</si>
  <si>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</si>
  <si>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</si>
  <si>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</si>
  <si>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</si>
  <si>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</si>
  <si>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</si>
  <si>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</si>
  <si>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</si>
  <si>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</si>
  <si>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</si>
  <si>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</si>
  <si>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</si>
  <si>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</si>
  <si>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</si>
  <si>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</si>
  <si>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</si>
  <si>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</si>
  <si>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</si>
  <si>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</si>
  <si>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</si>
  <si>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</si>
  <si>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</si>
  <si>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</si>
  <si>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</si>
  <si>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</si>
  <si>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</si>
  <si>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</si>
  <si>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</si>
  <si>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</si>
  <si>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</si>
  <si>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</si>
  <si>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</si>
  <si>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</si>
  <si>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</si>
  <si>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</si>
  <si>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</si>
  <si>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</si>
  <si>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</si>
  <si>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</si>
  <si>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</si>
  <si>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</si>
  <si>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</si>
  <si>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</si>
  <si>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</si>
  <si>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</si>
  <si>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</si>
  <si>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</si>
  <si>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</si>
  <si>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</si>
  <si>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</si>
  <si>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</si>
  <si>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</si>
  <si>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</si>
  <si>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</si>
  <si>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</si>
  <si>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</si>
  <si>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</si>
  <si>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</si>
  <si>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</si>
  <si>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</si>
  <si>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</si>
  <si>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</si>
  <si>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</si>
  <si>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</si>
  <si>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</si>
  <si>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</si>
  <si>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</si>
  <si>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</si>
  <si>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</si>
  <si>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</si>
  <si>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</si>
  <si>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</si>
  <si>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</si>
  <si>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</si>
  <si>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</si>
  <si>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</si>
  <si>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</si>
  <si>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</si>
  <si>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</si>
  <si>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</si>
  <si>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</si>
  <si>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</si>
  <si>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</si>
  <si>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</si>
  <si>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</si>
  <si>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</si>
  <si>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</si>
  <si>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</si>
  <si>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</si>
  <si>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</si>
  <si>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</si>
  <si>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</si>
  <si>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</si>
  <si>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</si>
  <si>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</si>
  <si>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</si>
  <si>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</si>
  <si>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</si>
  <si>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</si>
  <si>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</si>
  <si>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</si>
  <si>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</si>
  <si>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</si>
  <si>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</si>
  <si>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</si>
  <si>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</si>
  <si>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</si>
  <si>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</si>
  <si>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</si>
  <si>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</si>
  <si>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</si>
  <si>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</si>
  <si>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</si>
  <si>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</si>
  <si>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</si>
  <si>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</si>
  <si>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</si>
  <si>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</si>
  <si>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</si>
  <si>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</si>
  <si>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</si>
  <si>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</si>
  <si>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</si>
  <si>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</si>
  <si>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</si>
  <si>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</si>
  <si>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</si>
  <si>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</si>
  <si>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</si>
  <si>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</si>
  <si>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</si>
  <si>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</si>
  <si>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</si>
  <si>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</si>
  <si>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</si>
  <si>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</si>
  <si>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</si>
  <si>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</si>
  <si>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</si>
  <si>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</si>
  <si>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</si>
  <si>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</si>
  <si>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</si>
  <si>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</si>
  <si>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</si>
  <si>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</si>
  <si>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</si>
  <si>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</si>
  <si>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</si>
  <si>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</si>
  <si>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</si>
  <si>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</si>
  <si>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</si>
  <si>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</si>
  <si>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</si>
  <si>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</si>
  <si>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</si>
  <si>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</si>
  <si>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</si>
  <si>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</si>
  <si>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</si>
  <si>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</si>
  <si>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</si>
  <si>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</si>
  <si>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</si>
  <si>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</si>
  <si>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</si>
  <si>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</si>
  <si>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</si>
  <si>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</si>
  <si>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</si>
  <si>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</si>
  <si>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</si>
  <si>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</si>
  <si>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</si>
  <si>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</si>
  <si>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</si>
  <si>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</si>
  <si>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</si>
  <si>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</si>
  <si>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</si>
  <si>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</si>
  <si>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</si>
  <si>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</si>
  <si>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</si>
  <si>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</si>
  <si>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</si>
  <si>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</si>
  <si>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</si>
  <si>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</si>
  <si>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</si>
  <si>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</si>
  <si>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</si>
  <si>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</si>
  <si>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</si>
  <si>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</si>
  <si>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</si>
  <si>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</si>
  <si>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</si>
  <si>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</si>
  <si>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</si>
  <si>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</si>
  <si>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</si>
  <si>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</si>
  <si>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</si>
  <si>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</si>
  <si>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</si>
  <si>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</si>
  <si>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</si>
  <si>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</si>
  <si>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</si>
  <si>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</si>
  <si>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</si>
  <si>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</si>
  <si>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</si>
  <si>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</si>
  <si>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</si>
  <si>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</si>
  <si>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</si>
  <si>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</si>
  <si>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</si>
  <si>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</si>
  <si>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</si>
  <si>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</si>
  <si>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</si>
  <si>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</si>
  <si>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</si>
  <si>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</si>
  <si>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</si>
  <si>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</si>
  <si>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</si>
  <si>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</si>
  <si>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</si>
  <si>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</si>
  <si>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</si>
  <si>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</si>
  <si>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</si>
  <si>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</si>
  <si>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</si>
  <si>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</si>
  <si>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</si>
  <si>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</si>
  <si>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</si>
  <si>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</si>
  <si>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</si>
  <si>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</si>
  <si>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</si>
  <si>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</si>
  <si>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</si>
  <si>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</si>
  <si>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</si>
  <si>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</si>
  <si>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</si>
  <si>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</si>
  <si>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</si>
  <si>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</si>
  <si>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</si>
  <si>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</si>
  <si>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</si>
  <si>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</si>
  <si>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</si>
  <si>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</si>
  <si>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</si>
  <si>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</si>
  <si>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</si>
  <si>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</si>
  <si>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</si>
  <si>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</si>
  <si>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</si>
  <si>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</si>
  <si>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</si>
  <si>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</si>
  <si>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</si>
  <si>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</si>
  <si>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</si>
  <si>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</si>
  <si>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</si>
  <si>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</si>
  <si>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</si>
  <si>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</si>
  <si>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</si>
  <si>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</si>
  <si>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</si>
  <si>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</si>
  <si>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</si>
  <si>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</si>
  <si>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</si>
  <si>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</si>
  <si>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</si>
  <si>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</si>
  <si>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</si>
  <si>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</si>
  <si>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</si>
  <si>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</si>
  <si>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</si>
  <si>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</si>
  <si>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</si>
  <si>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</si>
  <si>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</si>
  <si>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</si>
  <si>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</si>
  <si>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</si>
  <si>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Misys</t>
  </si>
  <si>
    <t>LPIS</t>
  </si>
  <si>
    <t>vyhodnocené charakteristiky</t>
  </si>
  <si>
    <t>POVIS,heis,voda.gov</t>
  </si>
  <si>
    <t>Karlovvy Vary</t>
  </si>
  <si>
    <t>ÚP Žlutice, Verušice, Misys</t>
  </si>
  <si>
    <t>Ing. Miroslav Irovský</t>
  </si>
  <si>
    <t>GEOLOGY, CENIA</t>
  </si>
  <si>
    <t>CDS - centrální datový sklad</t>
  </si>
  <si>
    <t>žádost stavebníka - výstavba rychlostní komunikce D6</t>
  </si>
  <si>
    <t>ÚP Žlutice, Knínice</t>
  </si>
  <si>
    <t>Knínice u Žlutic, část Vahaneč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</si>
</sst>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7" zoomScaleNormal="100" zoomScaleSheetLayoutView="70" workbookViewId="0">
      <selection activeCell="E37" sqref="E37:G38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358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13523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13518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43220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780936</v>
      </c>
      <c r="F12" s="344" t="s">
        <v>13406</v>
      </c>
      <c r="G12" s="364" t="s">
        <v>3345</v>
      </c>
      <c r="H12" s="313"/>
    </row>
    <row r="13" spans="1:9" x14ac:dyDescent="0.25">
      <c r="B13" s="314"/>
      <c r="C13" s="343" t="s">
        <v>13472</v>
      </c>
      <c r="D13" s="342"/>
      <c r="E13" s="362">
        <v>555762</v>
      </c>
      <c r="F13" s="341" t="s">
        <v>13471</v>
      </c>
      <c r="G13" s="365" t="s">
        <v>10872</v>
      </c>
      <c r="H13" s="313"/>
    </row>
    <row r="14" spans="1:9" x14ac:dyDescent="0.25">
      <c r="B14" s="314"/>
      <c r="C14" s="340" t="s">
        <v>13470</v>
      </c>
      <c r="D14" s="339"/>
      <c r="E14" s="363">
        <v>4103</v>
      </c>
      <c r="F14" s="338" t="s">
        <v>13469</v>
      </c>
      <c r="G14" s="366" t="s">
        <v>358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76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77</v>
      </c>
      <c r="H22" s="313"/>
    </row>
    <row r="23" spans="2:8" ht="13.9" customHeight="1" x14ac:dyDescent="0.25">
      <c r="B23" s="314"/>
      <c r="C23" s="434" t="s">
        <v>13450</v>
      </c>
      <c r="D23" s="435"/>
      <c r="E23" s="391" t="s">
        <v>13521</v>
      </c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>
        <v>780308</v>
      </c>
      <c r="F28" s="334" t="s">
        <v>13406</v>
      </c>
      <c r="G28" s="365" t="s">
        <v>12013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555711</v>
      </c>
      <c r="F29" s="334" t="s">
        <v>13471</v>
      </c>
      <c r="G29" s="365" t="s">
        <v>11940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4103</v>
      </c>
      <c r="F30" s="334" t="s">
        <v>13469</v>
      </c>
      <c r="G30" s="365" t="s">
        <v>13516</v>
      </c>
      <c r="H30" s="313"/>
    </row>
    <row r="31" spans="2:8" ht="14.45" customHeight="1" x14ac:dyDescent="0.25">
      <c r="B31" s="314"/>
      <c r="C31" s="434" t="s">
        <v>13450</v>
      </c>
      <c r="D31" s="435"/>
      <c r="E31" s="439" t="s">
        <v>13521</v>
      </c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353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253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9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3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3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77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5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20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2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77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81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24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24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0.09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10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9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77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13512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76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13517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259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13515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13520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13434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13514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13522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ht="15" customHeight="1" x14ac:dyDescent="0.25">
      <c r="B157" s="314"/>
      <c r="C157" s="417" t="s">
        <v>13491</v>
      </c>
      <c r="D157" s="418"/>
      <c r="E157" s="413" t="s">
        <v>13519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13514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13513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algorithmName="SHA-512" hashValue="ncOGC+nLhviUEGvmU2aESlPlYOiZhQ/8Nd/E3vay7KEPNJzOkQaX6vmA0f6amgnMHttV20gK+xKFAtOYyAkQKg==" saltValue="D5p50T/v9MzAt3cm2xheGA==" spinCount="100000"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F8" sqref="F8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Knínice u Žlutic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30.606666666666666</v>
      </c>
      <c r="K7" s="131"/>
      <c r="L7" s="132"/>
      <c r="M7" s="133"/>
      <c r="N7" s="477">
        <f>SUM(O14:O85)</f>
        <v>3.8999999999999995</v>
      </c>
      <c r="O7" s="478"/>
      <c r="P7" s="477">
        <f>SUM(Q14:Q85)</f>
        <v>2.8066666666666671</v>
      </c>
      <c r="Q7" s="478"/>
      <c r="R7" s="485">
        <f>SUM(S14:S85)</f>
        <v>3.3839999999999999</v>
      </c>
      <c r="S7" s="478"/>
      <c r="T7" s="477">
        <f>SUM(U14:U85)</f>
        <v>1.0979999999999999</v>
      </c>
      <c r="U7" s="478"/>
      <c r="V7" s="485">
        <f>SUM(W14:W85)</f>
        <v>1.8959999999999999</v>
      </c>
      <c r="W7" s="478"/>
      <c r="X7" s="477">
        <f>SUM(Y14:Y85)</f>
        <v>6.136000000000001</v>
      </c>
      <c r="Y7" s="478"/>
      <c r="Z7" s="477">
        <f>SUM(AA14:AA85)</f>
        <v>3.7226666666666666</v>
      </c>
      <c r="AA7" s="478"/>
      <c r="AB7" s="477">
        <f>SUM(AC14:AC85)</f>
        <v>6.3733333333333348</v>
      </c>
      <c r="AC7" s="478"/>
      <c r="AD7" s="477">
        <f>SUM(AE14:AE85)</f>
        <v>1.1099999999999999</v>
      </c>
      <c r="AE7" s="478"/>
      <c r="AF7" s="477">
        <f>SUM(AG10:AG85)</f>
        <v>0.18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16.139999999999997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14.466666666666669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IF(E49='kritéria - společenské zájmy'!B19,'kritéria - společenské zájmy'!C19,IF(E49='kritéria - společenské zájmy'!B20,'kritéria - společenské zájmy'!C20,IF(E49='kritéria - společenské zájmy'!B21,'kritéria - společenské zájmy'!C21,IF(E49='kritéria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IF(E50='kritéria - společenské zájmy'!B25,'kritéria - společenské zájmy'!C25,IF(E50='kritéria - společenské zájmy'!B26,'kritéria - společenské zájmy'!C26,IF(E50='kritéria - společenské zájmy'!B27,'kritéria - společenské zájmy'!C27,IF(E50='kritéria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25,1-50,0 %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2</v>
      </c>
      <c r="G65" s="8">
        <v>3</v>
      </c>
      <c r="H65" s="68">
        <f t="shared" ref="H65:H66" si="68">(100/G65)*F65</f>
        <v>66.666666666666671</v>
      </c>
      <c r="I65" s="153">
        <v>0.08</v>
      </c>
      <c r="J65" s="28">
        <f t="shared" ref="J65:J68" si="69">H65*I65*$I$43</f>
        <v>2.1333333333333337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0.42666666666666675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1.2800000000000002</v>
      </c>
      <c r="Z65" s="118"/>
      <c r="AA65" s="123" t="str">
        <f t="shared" si="64"/>
        <v/>
      </c>
      <c r="AB65" s="118">
        <v>0.2</v>
      </c>
      <c r="AC65" s="123">
        <f t="shared" si="65"/>
        <v>0.42666666666666675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algorithmName="SHA-512" hashValue="Wnn41Tn0geiuaQnXJEdt9cngksIHBKEgNPsJYwWMbL09ZF/lXckMxwgcUCTLFAjPayTHY4JUlPDIsAU/zPzhmw==" saltValue="4mTwtnwYXFme/kxCUKMq3Q==" spinCount="100000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dcterms:created xsi:type="dcterms:W3CDTF">2016-03-16T10:01:33Z</dcterms:created>
  <dcterms:modified xsi:type="dcterms:W3CDTF">2018-05-02T06:07:26Z</dcterms:modified>
</cp:coreProperties>
</file>