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VŠEM\Oddělení pozemkových úprav\_KoPÚ PŘIPRAVOVANÉ\KoPÚ DUB U KONDRACE\TYPOLOGIE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<sst xmlns="http://schemas.openxmlformats.org/spreadsheetml/2006/main" count="118806" uniqueCount="13513">
  <si>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</si>
  <si>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</si>
  <si>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</si>
  <si>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</si>
  <si>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</si>
  <si>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</si>
  <si>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</si>
  <si>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</si>
  <si>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</si>
  <si>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</si>
  <si>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</si>
  <si>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</si>
  <si>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</si>
  <si>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</si>
  <si>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</si>
  <si>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</si>
  <si>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</si>
  <si>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</si>
  <si>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</si>
  <si>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</si>
  <si>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</si>
  <si>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</si>
  <si>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</si>
  <si>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</si>
  <si>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</si>
  <si>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</si>
  <si>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</si>
  <si>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</si>
  <si>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</si>
  <si>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</si>
  <si>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</si>
  <si>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</si>
  <si>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</si>
  <si>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</si>
  <si>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</si>
  <si>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</si>
  <si>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</si>
  <si>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</si>
  <si>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</si>
  <si>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</si>
  <si>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</si>
  <si>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</si>
  <si>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</si>
  <si>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</si>
  <si>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</si>
  <si>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</si>
  <si>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</si>
  <si>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</si>
  <si>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</si>
  <si>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</si>
  <si>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</si>
  <si>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</si>
  <si>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</si>
  <si>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</si>
  <si>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</si>
  <si>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</si>
  <si>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</si>
  <si>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</si>
  <si>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</si>
  <si>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</si>
  <si>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</si>
  <si>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</si>
  <si>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</si>
  <si>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</si>
  <si>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</si>
  <si>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</si>
  <si>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</si>
  <si>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</si>
  <si>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</si>
  <si>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</si>
  <si>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</si>
  <si>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</si>
  <si>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</si>
  <si>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</si>
  <si>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</si>
  <si>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</si>
  <si>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</si>
  <si>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</si>
  <si>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</si>
  <si>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</si>
  <si>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</si>
  <si>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</si>
  <si>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</si>
  <si>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</si>
  <si>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</si>
  <si>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</si>
  <si>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</si>
  <si>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</si>
  <si>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</si>
  <si>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</si>
  <si>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</si>
  <si>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</si>
  <si>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</si>
  <si>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</si>
  <si>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</si>
  <si>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</si>
  <si>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</si>
  <si>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</si>
  <si>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</si>
  <si>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</si>
  <si>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</si>
  <si>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</si>
  <si>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</si>
  <si>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</si>
  <si>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</si>
  <si>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</si>
  <si>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</si>
  <si>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</si>
  <si>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</si>
  <si>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</si>
  <si>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</si>
  <si>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</si>
  <si>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</si>
  <si>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</si>
  <si>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</si>
  <si>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</si>
  <si>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</si>
  <si>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</si>
  <si>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</si>
  <si>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</si>
  <si>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</si>
  <si>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</si>
  <si>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</si>
  <si>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</si>
  <si>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</si>
  <si>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</si>
  <si>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</si>
  <si>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</si>
  <si>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</si>
  <si>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</si>
  <si>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</si>
  <si>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</si>
  <si>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</si>
  <si>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</si>
  <si>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</si>
  <si>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</si>
  <si>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</si>
  <si>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</si>
  <si>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</si>
  <si>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</si>
  <si>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</si>
  <si>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</si>
  <si>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</si>
  <si>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</si>
  <si>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</si>
  <si>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</si>
  <si>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</si>
  <si>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</si>
  <si>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</si>
  <si>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</si>
  <si>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</si>
  <si>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</si>
  <si>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</si>
  <si>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</si>
  <si>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</si>
  <si>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</si>
  <si>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</si>
  <si>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</si>
  <si>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</si>
  <si>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</si>
  <si>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</si>
  <si>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</si>
  <si>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</si>
  <si>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</si>
  <si>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</si>
  <si>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</si>
  <si>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</si>
  <si>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</si>
  <si>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</si>
  <si>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</si>
  <si>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</si>
  <si>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</si>
  <si>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</si>
  <si>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</si>
  <si>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</si>
  <si>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</si>
  <si>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</si>
  <si>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</si>
  <si>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</si>
  <si>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</si>
  <si>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</si>
  <si>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</si>
  <si>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</si>
  <si>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</si>
  <si>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</si>
  <si>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</si>
  <si>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</si>
  <si>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</si>
  <si>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</si>
  <si>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</si>
  <si>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</si>
  <si>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</si>
  <si>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</si>
  <si>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</si>
  <si>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</si>
  <si>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</si>
  <si>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</si>
  <si>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</si>
  <si>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</si>
  <si>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</si>
  <si>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</si>
  <si>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</si>
  <si>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</si>
  <si>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</si>
  <si>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</si>
  <si>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</si>
  <si>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</si>
  <si>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</si>
  <si>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</si>
  <si>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</si>
  <si>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</si>
  <si>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</si>
  <si>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</si>
  <si>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</si>
  <si>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</si>
  <si>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</si>
  <si>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</si>
  <si>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</si>
  <si>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</si>
  <si>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</si>
  <si>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</si>
  <si>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</si>
  <si>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</si>
  <si>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</si>
  <si>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</si>
  <si>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</si>
  <si>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</si>
  <si>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</si>
  <si>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</si>
  <si>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</si>
  <si>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</si>
  <si>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</si>
  <si>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</si>
  <si>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</si>
  <si>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</si>
  <si>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</si>
  <si>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</si>
  <si>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</si>
  <si>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</si>
  <si>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</si>
  <si>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</si>
  <si>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</si>
  <si>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</si>
  <si>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</si>
  <si>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</si>
  <si>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</si>
  <si>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</si>
  <si>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</si>
  <si>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</si>
  <si>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</si>
  <si>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</si>
  <si>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</si>
  <si>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</si>
  <si>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</si>
  <si>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</si>
  <si>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</si>
  <si>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</si>
  <si>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</si>
  <si>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</si>
  <si>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</si>
  <si>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</si>
  <si>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</si>
  <si>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</si>
  <si>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</si>
  <si>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</si>
  <si>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</si>
  <si>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</si>
  <si>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</si>
  <si>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</si>
  <si>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</si>
  <si>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</si>
  <si>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</si>
  <si>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</si>
  <si>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</si>
  <si>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</si>
  <si>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</si>
  <si>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</si>
  <si>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</si>
  <si>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</si>
  <si>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</si>
  <si>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</si>
  <si>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</si>
  <si>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</si>
  <si>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</si>
  <si>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</si>
  <si>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</si>
  <si>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</si>
  <si>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</si>
  <si>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</si>
  <si>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</si>
  <si>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</si>
  <si>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</si>
  <si>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</si>
  <si>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</si>
  <si>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</si>
  <si>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</si>
  <si>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</si>
  <si>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</si>
  <si>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</si>
  <si>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</si>
  <si>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</si>
  <si>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</si>
  <si>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</si>
  <si>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</si>
  <si>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</si>
  <si>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</si>
  <si>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</si>
  <si>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</si>
  <si>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</si>
  <si>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</si>
  <si>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</si>
  <si>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</si>
  <si>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</si>
  <si>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</si>
  <si>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</si>
  <si>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</si>
  <si>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</si>
  <si>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</si>
  <si>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</si>
  <si>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</si>
  <si>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</si>
  <si>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</si>
  <si>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</si>
  <si>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</si>
  <si>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</si>
  <si>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</si>
  <si>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</si>
  <si>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</si>
  <si>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</si>
  <si>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</si>
  <si>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</si>
  <si>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</si>
  <si>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</si>
  <si>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</si>
  <si>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</si>
  <si>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</si>
  <si>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</si>
  <si>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</si>
  <si>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</si>
  <si>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</si>
  <si>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</si>
  <si>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</si>
  <si>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</si>
  <si>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</si>
  <si>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</si>
  <si>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</si>
  <si>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</si>
  <si>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</si>
  <si>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</si>
  <si>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</si>
  <si>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</si>
  <si>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</si>
  <si>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</si>
  <si>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</si>
  <si>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</si>
  <si>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</si>
  <si>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</si>
  <si>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</si>
  <si>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</si>
  <si>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</si>
  <si>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</si>
  <si>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</si>
  <si>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</si>
  <si>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</si>
  <si>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</si>
  <si>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</si>
  <si>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</si>
  <si>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</si>
  <si>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</si>
  <si>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</si>
  <si>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</si>
  <si>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</si>
  <si>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</si>
  <si>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</si>
  <si>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</si>
  <si>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</si>
  <si>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</si>
  <si>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</si>
  <si>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</si>
  <si>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</si>
  <si>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</si>
  <si>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</si>
  <si>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</si>
  <si>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</si>
  <si>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</si>
  <si>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</si>
  <si>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</si>
  <si>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</si>
  <si>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</si>
  <si>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</si>
  <si>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</si>
  <si>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</si>
  <si>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</si>
  <si>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</si>
  <si>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</si>
  <si>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</si>
  <si>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</si>
  <si>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</si>
  <si>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</si>
  <si>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</si>
  <si>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</si>
  <si>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</si>
  <si>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</si>
  <si>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</si>
  <si>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</si>
  <si>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</si>
  <si>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</si>
  <si>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</si>
  <si>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</si>
  <si>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</si>
  <si>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</si>
  <si>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</si>
  <si>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</si>
  <si>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</si>
  <si>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</si>
  <si>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</si>
  <si>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</si>
  <si>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</si>
  <si>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</si>
  <si>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</si>
  <si>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</si>
  <si>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</si>
  <si>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</si>
  <si>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</si>
  <si>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</si>
  <si>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</si>
  <si>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</si>
  <si>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</si>
  <si>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</si>
  <si>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</si>
  <si>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</si>
  <si>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</si>
  <si>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</si>
  <si>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</si>
  <si>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</si>
  <si>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</si>
  <si>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</si>
  <si>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</si>
  <si>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</si>
  <si>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</si>
  <si>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</si>
  <si>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</si>
  <si>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</si>
  <si>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</si>
  <si>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</si>
  <si>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</si>
  <si>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</si>
  <si>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</si>
  <si>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</si>
  <si>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</si>
  <si>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</si>
  <si>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</si>
  <si>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</si>
  <si>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</si>
  <si>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</si>
  <si>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</si>
  <si>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</si>
  <si>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</si>
  <si>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</si>
  <si>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</si>
  <si>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</si>
  <si>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</si>
  <si>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</si>
  <si>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</si>
  <si>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</si>
  <si>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</si>
  <si>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</si>
  <si>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</si>
  <si>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</si>
  <si>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</si>
  <si>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</si>
  <si>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</si>
  <si>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</si>
  <si>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</si>
  <si>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</si>
  <si>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</si>
  <si>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</si>
  <si>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</si>
  <si>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</si>
  <si>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</si>
  <si>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</si>
  <si>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</si>
  <si>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</si>
  <si>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</si>
  <si>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</si>
  <si>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</si>
  <si>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</si>
  <si>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</si>
  <si>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</si>
  <si>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</si>
  <si>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</si>
  <si>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</si>
  <si>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</si>
  <si>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</si>
  <si>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</si>
  <si>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</si>
  <si>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</si>
  <si>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</si>
  <si>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</si>
  <si>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</si>
  <si>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</si>
  <si>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</si>
  <si>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</si>
  <si>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</si>
  <si>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</si>
  <si>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</si>
  <si>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</si>
  <si>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</si>
  <si>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</si>
  <si>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</si>
  <si>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</si>
  <si>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</si>
  <si>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</si>
  <si>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</si>
  <si>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</si>
  <si>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</si>
  <si>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</si>
  <si>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</si>
  <si>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</si>
  <si>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</si>
  <si>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</si>
  <si>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</si>
  <si>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</si>
  <si>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</si>
  <si>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</si>
  <si>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</si>
  <si>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</si>
  <si>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</si>
  <si>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</si>
  <si>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</si>
  <si>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</si>
  <si>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</si>
  <si>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</si>
  <si>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</si>
  <si>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</si>
  <si>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</si>
  <si>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</si>
  <si>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</si>
  <si>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</si>
  <si>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</si>
  <si>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</si>
  <si>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</si>
  <si>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</si>
  <si>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</si>
  <si>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</si>
  <si>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</si>
  <si>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</si>
  <si>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</si>
  <si>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</si>
  <si>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</si>
  <si>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</si>
  <si>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</si>
  <si>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</si>
  <si>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</si>
  <si>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</si>
  <si>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</si>
  <si>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</si>
  <si>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</si>
  <si>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</si>
  <si>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</si>
  <si>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</si>
  <si>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</si>
  <si>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</si>
  <si>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</si>
  <si>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</si>
  <si>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</si>
  <si>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</si>
  <si>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</si>
  <si>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</si>
  <si>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</si>
  <si>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</si>
  <si>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</si>
  <si>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</si>
  <si>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</si>
  <si>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</si>
  <si>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</si>
  <si>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</si>
  <si>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</si>
  <si>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</si>
  <si>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</si>
  <si>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</si>
  <si>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</si>
  <si>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</si>
  <si>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</si>
  <si>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</si>
  <si>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</si>
  <si>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</si>
  <si>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</si>
  <si>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</si>
  <si>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</si>
  <si>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</si>
  <si>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</si>
  <si>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</si>
  <si>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</si>
  <si>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</si>
  <si>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</si>
  <si>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</si>
  <si>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</si>
  <si>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</si>
  <si>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</si>
  <si>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</si>
  <si>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</si>
  <si>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</si>
  <si>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</si>
  <si>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</si>
  <si>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</si>
  <si>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</si>
  <si>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</si>
  <si>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</si>
  <si>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</si>
  <si>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</si>
  <si>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</si>
  <si>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</si>
  <si>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</si>
  <si>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</si>
  <si>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</si>
  <si>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</si>
  <si>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</si>
  <si>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</si>
  <si>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</si>
  <si>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</si>
  <si>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</si>
  <si>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</si>
  <si>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</si>
  <si>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</si>
  <si>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</si>
  <si>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</si>
  <si>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</si>
  <si>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</si>
  <si>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</si>
  <si>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</si>
  <si>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</si>
  <si>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</si>
  <si>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</si>
  <si>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</si>
  <si>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</si>
  <si>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</si>
  <si>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</si>
  <si>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</si>
  <si>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</si>
  <si>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</si>
  <si>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</si>
  <si>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</si>
  <si>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</si>
  <si>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</si>
  <si>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</si>
  <si>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</si>
  <si>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</si>
  <si>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</si>
  <si>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</si>
  <si>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</si>
  <si>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</si>
  <si>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</si>
  <si>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</si>
  <si>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</si>
  <si>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</si>
  <si>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</si>
  <si>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</si>
  <si>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</si>
  <si>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</si>
  <si>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</si>
  <si>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</si>
  <si>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</si>
  <si>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</si>
  <si>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</si>
  <si>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</si>
  <si>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</si>
  <si>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</si>
  <si>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</si>
  <si>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</si>
  <si>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</si>
  <si>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</si>
  <si>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</si>
  <si>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</si>
  <si>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</si>
  <si>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</si>
  <si>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</si>
  <si>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</si>
  <si>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</si>
  <si>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</si>
  <si>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</si>
  <si>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</si>
  <si>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</si>
  <si>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</si>
  <si>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</si>
  <si>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</si>
  <si>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</si>
  <si>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</si>
  <si>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</si>
  <si>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</si>
  <si>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</si>
  <si>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</si>
  <si>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</si>
  <si>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</si>
  <si>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</si>
  <si>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</si>
  <si>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</si>
  <si>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</si>
  <si>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</si>
  <si>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</si>
  <si>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</si>
  <si>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</si>
  <si>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</si>
  <si>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</si>
  <si>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</si>
  <si>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</si>
  <si>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</si>
  <si>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</si>
  <si>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</si>
  <si>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</si>
  <si>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</si>
  <si>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</si>
  <si>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</si>
  <si>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</si>
  <si>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</si>
  <si>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</si>
  <si>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</si>
  <si>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</si>
  <si>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</si>
  <si>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</si>
  <si>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</si>
  <si>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</si>
  <si>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</si>
  <si>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</si>
  <si>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</si>
  <si>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</si>
  <si>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</si>
  <si>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</si>
  <si>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</si>
  <si>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</si>
  <si>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</si>
  <si>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</si>
  <si>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</si>
  <si>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</si>
  <si>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</si>
  <si>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</si>
  <si>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</si>
  <si>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</si>
  <si>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</si>
  <si>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</si>
  <si>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</si>
  <si>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</si>
  <si>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</si>
  <si>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</si>
  <si>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</si>
  <si>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</si>
  <si>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</si>
  <si>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</si>
  <si>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</si>
  <si>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</si>
  <si>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</si>
  <si>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</si>
  <si>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</si>
  <si>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</si>
  <si>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</si>
  <si>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</si>
  <si>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</si>
  <si>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</si>
  <si>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</si>
  <si>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</si>
  <si>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</si>
  <si>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</si>
  <si>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</si>
  <si>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</si>
  <si>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</si>
  <si>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</si>
  <si>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</si>
  <si>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</si>
  <si>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</si>
  <si>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</si>
  <si>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</si>
  <si>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</si>
  <si>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</si>
  <si>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</si>
  <si>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</si>
  <si>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</si>
  <si>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</si>
  <si>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</si>
  <si>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</si>
  <si>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</si>
  <si>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</si>
  <si>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</si>
  <si>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</si>
  <si>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</si>
  <si>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</si>
  <si>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</si>
  <si>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</si>
  <si>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</si>
  <si>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</si>
  <si>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</si>
  <si>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</si>
  <si>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</si>
  <si>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</si>
  <si>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</si>
  <si>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</si>
  <si>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</si>
  <si>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</si>
  <si>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</si>
  <si>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</si>
  <si>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</si>
  <si>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</si>
  <si>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</si>
  <si>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</si>
  <si>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</si>
  <si>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</si>
  <si>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</si>
  <si>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</si>
  <si>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</si>
  <si>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</si>
  <si>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</si>
  <si>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</si>
  <si>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</si>
  <si>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</si>
  <si>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</si>
  <si>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</si>
  <si>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</si>
  <si>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</si>
  <si>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</si>
  <si>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</si>
  <si>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</si>
  <si>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</si>
  <si>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</si>
  <si>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</si>
  <si>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</si>
  <si>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</si>
  <si>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</si>
  <si>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</si>
  <si>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</si>
  <si>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</si>
  <si>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</si>
  <si>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</si>
  <si>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</si>
  <si>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</si>
  <si>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</si>
  <si>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</si>
  <si>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</si>
  <si>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</si>
  <si>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</si>
  <si>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</si>
  <si>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</si>
  <si>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</si>
  <si>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</si>
  <si>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</si>
  <si>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</si>
  <si>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</si>
  <si>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</si>
  <si>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</si>
  <si>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</si>
  <si>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</si>
  <si>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</si>
  <si>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</si>
  <si>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</si>
  <si>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</si>
  <si>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</si>
  <si>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</si>
  <si>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</si>
  <si>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</si>
  <si>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</si>
  <si>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</si>
  <si>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</si>
  <si>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</si>
  <si>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</si>
  <si>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</si>
  <si>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</si>
  <si>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</si>
  <si>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</si>
  <si>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</si>
  <si>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</si>
  <si>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</si>
  <si>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</si>
  <si>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</si>
  <si>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</si>
  <si>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</si>
  <si>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</si>
  <si>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</si>
  <si>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</si>
  <si>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</si>
  <si>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</si>
  <si>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</si>
  <si>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</si>
  <si>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</si>
  <si>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</si>
  <si>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</si>
  <si>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</si>
  <si>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</si>
  <si>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</si>
  <si>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</si>
  <si>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</si>
  <si>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</si>
  <si>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</si>
  <si>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</si>
  <si>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</si>
  <si>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</si>
  <si>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</si>
  <si>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</si>
  <si>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</si>
  <si>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</si>
  <si>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</si>
  <si>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</si>
  <si>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</si>
  <si>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</si>
  <si>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</si>
  <si>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</si>
  <si>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</si>
  <si>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</si>
  <si>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</si>
  <si>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</si>
  <si>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</si>
  <si>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</si>
  <si>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</si>
  <si>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</si>
  <si>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</si>
  <si>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</si>
  <si>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</si>
  <si>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</si>
  <si>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</si>
  <si>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</si>
  <si>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</si>
  <si>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</si>
  <si>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</si>
  <si>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</si>
  <si>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</si>
  <si>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</si>
  <si>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</si>
  <si>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</si>
  <si>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</si>
  <si>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</si>
  <si>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</si>
  <si>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</si>
  <si>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</si>
  <si>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</si>
  <si>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</si>
  <si>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</si>
  <si>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</si>
  <si>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</si>
  <si>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</si>
  <si>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</si>
  <si>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</si>
  <si>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</si>
  <si>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</si>
  <si>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</si>
  <si>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</si>
  <si>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</si>
  <si>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</si>
  <si>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</si>
  <si>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</si>
  <si>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</si>
  <si>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</si>
  <si>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</si>
  <si>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</si>
  <si>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</si>
  <si>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</si>
  <si>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</si>
  <si>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</si>
  <si>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</si>
  <si>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</si>
  <si>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</si>
  <si>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</si>
  <si>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</si>
  <si>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</si>
  <si>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</si>
  <si>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</si>
  <si>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</si>
  <si>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</si>
  <si>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</si>
  <si>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</si>
  <si>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</si>
  <si>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</si>
  <si>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</si>
  <si>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</si>
  <si>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</si>
  <si>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</si>
  <si>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</si>
  <si>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</si>
  <si>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</si>
  <si>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</si>
  <si>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</si>
  <si>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</si>
  <si>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</si>
  <si>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</si>
  <si>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</si>
  <si>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</si>
  <si>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</si>
  <si>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</si>
  <si>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</si>
  <si>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</si>
  <si>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</si>
  <si>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</si>
  <si>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</si>
  <si>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</si>
  <si>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</si>
  <si>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</si>
  <si>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</si>
  <si>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</si>
  <si>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</si>
  <si>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</si>
  <si>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</si>
  <si>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</si>
  <si>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</si>
  <si>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</si>
  <si>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</si>
  <si>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</si>
  <si>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</si>
  <si>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</si>
  <si>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</si>
  <si>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</si>
  <si>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</si>
  <si>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</si>
  <si>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</si>
  <si>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</si>
  <si>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</si>
  <si>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</si>
  <si>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</si>
  <si>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</si>
  <si>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</si>
  <si>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</si>
  <si>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</si>
  <si>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</si>
  <si>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</si>
  <si>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</si>
  <si>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</si>
  <si>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</si>
  <si>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</si>
  <si>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</si>
  <si>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</si>
  <si>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</si>
  <si>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</si>
  <si>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</si>
  <si>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</si>
  <si>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</si>
  <si>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</si>
  <si>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</si>
  <si>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</si>
  <si>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</si>
  <si>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</si>
  <si>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</si>
  <si>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</si>
  <si>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</si>
  <si>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</si>
  <si>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</si>
  <si>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</si>
  <si>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</si>
  <si>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</si>
  <si>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</si>
  <si>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</si>
  <si>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</si>
  <si>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</si>
  <si>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</si>
  <si>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</si>
  <si>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</si>
  <si>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</si>
  <si>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</si>
  <si>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</si>
  <si>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</si>
  <si>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</si>
  <si>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</si>
  <si>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</si>
  <si>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</si>
  <si>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</si>
  <si>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</si>
  <si>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</si>
  <si>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</si>
  <si>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</si>
  <si>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</si>
  <si>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</si>
  <si>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</si>
  <si>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</si>
  <si>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</si>
  <si>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</si>
  <si>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</si>
  <si>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</si>
  <si>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</si>
  <si>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</si>
  <si>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</si>
  <si>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</si>
  <si>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</si>
  <si>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</si>
  <si>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</si>
  <si>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</si>
  <si>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</si>
  <si>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</si>
  <si>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</si>
  <si>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</si>
  <si>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</si>
  <si>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</si>
  <si>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</si>
  <si>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</si>
  <si>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</si>
  <si>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</si>
  <si>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</si>
  <si>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</si>
  <si>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</si>
  <si>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</si>
  <si>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</si>
  <si>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</si>
  <si>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</si>
  <si>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</si>
  <si>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</si>
  <si>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</si>
  <si>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</si>
  <si>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</si>
  <si>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</si>
  <si>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</si>
  <si>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</si>
  <si>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</si>
  <si>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</si>
  <si>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</si>
  <si>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</si>
  <si>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</si>
  <si>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</si>
  <si>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</si>
  <si>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</si>
  <si>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</si>
  <si>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</si>
  <si>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</si>
  <si>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</si>
  <si>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</si>
  <si>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</si>
  <si>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</si>
  <si>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</si>
  <si>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</si>
  <si>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</si>
  <si>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</si>
  <si>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</si>
  <si>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</si>
  <si>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</si>
  <si>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</si>
  <si>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</si>
  <si>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</si>
  <si>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</si>
  <si>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</si>
  <si>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</si>
  <si>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</si>
  <si>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</si>
  <si>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</si>
  <si>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</si>
  <si>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</si>
  <si>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</si>
  <si>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</si>
  <si>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</si>
  <si>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</si>
  <si>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</si>
  <si>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</si>
  <si>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</si>
  <si>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</si>
  <si>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</si>
  <si>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</si>
  <si>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</si>
  <si>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</si>
  <si>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</si>
  <si>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</si>
  <si>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</si>
  <si>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</si>
  <si>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</si>
  <si>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</si>
  <si>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</si>
  <si>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</si>
  <si>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</si>
  <si>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</si>
  <si>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</si>
  <si>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</si>
  <si>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</si>
  <si>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</si>
  <si>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</si>
  <si>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</si>
  <si>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</si>
  <si>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</si>
  <si>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</si>
  <si>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</si>
  <si>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</si>
  <si>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</si>
  <si>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</si>
  <si>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</si>
  <si>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</si>
  <si>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</si>
  <si>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</si>
  <si>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</si>
  <si>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</si>
  <si>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</si>
  <si>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</si>
  <si>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</si>
  <si>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</si>
  <si>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</si>
  <si>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</si>
  <si>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</si>
  <si>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</si>
  <si>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</si>
  <si>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</si>
  <si>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</si>
  <si>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</si>
  <si>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</si>
  <si>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</si>
  <si>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</si>
  <si>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</si>
  <si>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</si>
  <si>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</si>
  <si>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</si>
  <si>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</si>
  <si>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</si>
  <si>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</si>
  <si>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</si>
  <si>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</si>
  <si>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</si>
  <si>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</si>
  <si>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</si>
  <si>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</si>
  <si>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</si>
  <si>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</si>
  <si>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</si>
  <si>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</si>
  <si>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</si>
  <si>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</si>
  <si>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</si>
  <si>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</si>
  <si>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</si>
  <si>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</si>
  <si>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</si>
  <si>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</si>
  <si>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</si>
  <si>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</si>
  <si>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</si>
  <si>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</si>
  <si>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</si>
  <si>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</si>
  <si>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</si>
  <si>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</si>
  <si>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</si>
  <si>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</si>
  <si>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</si>
  <si>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</si>
  <si>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</si>
  <si>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</si>
  <si>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</si>
  <si>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</si>
  <si>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</si>
  <si>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</si>
  <si>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</si>
  <si>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</si>
  <si>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</si>
  <si>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</si>
  <si>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</si>
  <si>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</si>
  <si>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</si>
  <si>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</si>
  <si>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</si>
  <si>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</si>
  <si>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</si>
  <si>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</si>
  <si>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</si>
  <si>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</si>
  <si>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</si>
  <si>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</si>
  <si>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</si>
  <si>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</si>
  <si>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</si>
  <si>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</si>
  <si>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</si>
  <si>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</si>
  <si>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</si>
  <si>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</si>
  <si>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</si>
  <si>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</si>
  <si>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</si>
  <si>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</si>
  <si>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</si>
  <si>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</si>
  <si>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</si>
  <si>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</si>
  <si>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</si>
  <si>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</si>
  <si>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</si>
  <si>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</si>
  <si>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</si>
  <si>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</si>
  <si>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</si>
  <si>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</si>
  <si>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</si>
  <si>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</si>
  <si>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</si>
  <si>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</si>
  <si>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</si>
  <si>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</si>
  <si>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</si>
  <si>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</si>
  <si>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</si>
  <si>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</si>
  <si>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</si>
  <si>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</si>
  <si>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</si>
  <si>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</si>
  <si>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</si>
  <si>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</si>
  <si>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</si>
  <si>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</si>
  <si>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</si>
  <si>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</si>
  <si>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</si>
  <si>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</si>
  <si>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</si>
  <si>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</si>
  <si>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</si>
  <si>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</si>
  <si>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</si>
  <si>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</si>
  <si>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</si>
  <si>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</si>
  <si>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</si>
  <si>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</si>
  <si>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</si>
  <si>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</si>
  <si>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</si>
  <si>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</si>
  <si>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</si>
  <si>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</si>
  <si>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</si>
  <si>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</si>
  <si>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</si>
  <si>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</si>
  <si>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</si>
  <si>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</si>
  <si>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</si>
  <si>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</si>
  <si>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</si>
  <si>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</si>
  <si>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</si>
  <si>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</si>
  <si>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</si>
  <si>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</si>
  <si>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</si>
  <si>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</si>
  <si>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</si>
  <si>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</si>
  <si>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</si>
  <si>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</si>
  <si>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</si>
  <si>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</si>
  <si>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</si>
  <si>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</si>
  <si>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</si>
  <si>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</si>
  <si>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</si>
  <si>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</si>
  <si>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</si>
  <si>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</si>
  <si>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</si>
  <si>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</si>
  <si>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</si>
  <si>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</si>
  <si>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</si>
  <si>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</si>
  <si>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</si>
  <si>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</si>
  <si>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</si>
  <si>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</si>
  <si>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</si>
  <si>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</si>
  <si>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</si>
  <si>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</si>
  <si>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</si>
  <si>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</si>
  <si>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</si>
  <si>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</si>
  <si>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</si>
  <si>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</si>
  <si>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</si>
  <si>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</si>
  <si>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</si>
  <si>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</si>
  <si>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</si>
  <si>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</si>
  <si>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</si>
  <si>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</si>
  <si>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</si>
  <si>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</si>
  <si>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</si>
  <si>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</si>
  <si>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</si>
  <si>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</si>
  <si>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</si>
  <si>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</si>
  <si>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</si>
  <si>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</si>
  <si>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</si>
  <si>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</si>
  <si>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</si>
  <si>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</si>
  <si>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</si>
  <si>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</si>
  <si>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</si>
  <si>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</si>
  <si>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</si>
  <si>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</si>
  <si>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</si>
  <si>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</si>
  <si>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</si>
  <si>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</si>
  <si>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</si>
  <si>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</si>
  <si>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</si>
  <si>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</si>
  <si>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</si>
  <si>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</si>
  <si>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</si>
  <si>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</si>
  <si>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</si>
  <si>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</si>
  <si>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</si>
  <si>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</si>
  <si>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</si>
  <si>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</si>
  <si>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</si>
  <si>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</si>
  <si>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</si>
  <si>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</si>
  <si>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</si>
  <si>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</si>
  <si>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</si>
  <si>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</si>
  <si>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</si>
  <si>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</si>
  <si>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</si>
  <si>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</si>
  <si>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</si>
  <si>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</si>
  <si>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</si>
  <si>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</si>
  <si>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</si>
  <si>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</si>
  <si>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</si>
  <si>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</si>
  <si>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</si>
  <si>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</si>
  <si>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</si>
  <si>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</si>
  <si>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</si>
  <si>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</si>
  <si>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</si>
  <si>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</si>
  <si>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</si>
  <si>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</si>
  <si>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</si>
  <si>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</si>
  <si>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</si>
  <si>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</si>
  <si>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</si>
  <si>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</si>
  <si>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</si>
  <si>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</si>
  <si>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</si>
  <si>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</si>
  <si>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</si>
  <si>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</si>
  <si>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</si>
  <si>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</si>
  <si>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</si>
  <si>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</si>
  <si>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</si>
  <si>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</si>
  <si>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</si>
  <si>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</si>
  <si>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</si>
  <si>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</si>
  <si>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</si>
  <si>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</si>
  <si>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</si>
  <si>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</si>
  <si>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</si>
  <si>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</si>
  <si>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</si>
  <si>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</si>
  <si>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</si>
  <si>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</si>
  <si>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</si>
  <si>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</si>
  <si>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</si>
  <si>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</si>
  <si>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</si>
  <si>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</si>
  <si>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</si>
  <si>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</si>
  <si>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</si>
  <si>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</si>
  <si>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</si>
  <si>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</si>
  <si>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</si>
  <si>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</si>
  <si>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</si>
  <si>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</si>
  <si>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</si>
  <si>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</si>
  <si>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</si>
  <si>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</si>
  <si>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</si>
  <si>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</si>
  <si>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</si>
  <si>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</si>
  <si>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</si>
  <si>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</si>
  <si>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</si>
  <si>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</si>
  <si>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</si>
  <si>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</si>
  <si>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</si>
  <si>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</si>
  <si>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</si>
  <si>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</si>
  <si>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</si>
  <si>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</si>
  <si>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</si>
  <si>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</si>
  <si>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</si>
  <si>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</si>
  <si>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</si>
  <si>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</si>
  <si>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</si>
  <si>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</si>
  <si>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</si>
  <si>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</si>
  <si>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</si>
  <si>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</si>
  <si>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</si>
  <si>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</si>
  <si>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</si>
  <si>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</si>
  <si>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</si>
  <si>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</si>
  <si>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</si>
  <si>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</si>
  <si>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</si>
  <si>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</si>
  <si>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</si>
  <si>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</si>
  <si>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</si>
  <si>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</si>
  <si>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</si>
  <si>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</si>
  <si>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</si>
  <si>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</si>
  <si>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</si>
  <si>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</si>
  <si>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</si>
  <si>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</si>
  <si>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</si>
  <si>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</si>
  <si>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</si>
  <si>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</si>
  <si>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</si>
  <si>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</si>
  <si>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</si>
  <si>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</si>
  <si>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</si>
  <si>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</si>
  <si>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</si>
  <si>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</si>
  <si>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</si>
  <si>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</si>
  <si>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</si>
  <si>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</si>
  <si>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</si>
  <si>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</si>
  <si>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</si>
  <si>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</si>
  <si>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</si>
  <si>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</si>
  <si>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</si>
  <si>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</si>
  <si>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</si>
  <si>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</si>
  <si>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</si>
  <si>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</si>
  <si>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</si>
  <si>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</si>
  <si>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</si>
  <si>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</si>
  <si>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</si>
  <si>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</si>
  <si>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</si>
  <si>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</si>
  <si>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</si>
  <si>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</si>
  <si>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</si>
  <si>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</si>
  <si>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</si>
  <si>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</si>
  <si>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</si>
  <si>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</si>
  <si>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</si>
  <si>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</si>
  <si>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</si>
  <si>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</si>
  <si>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</si>
  <si>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</si>
  <si>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</si>
  <si>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</si>
  <si>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</si>
  <si>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</si>
  <si>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</si>
  <si>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</si>
  <si>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</si>
  <si>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</si>
  <si>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</si>
  <si>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</si>
  <si>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</si>
  <si>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</si>
  <si>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</si>
  <si>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</si>
  <si>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</si>
  <si>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</si>
  <si>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</si>
  <si>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</si>
  <si>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</si>
  <si>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</si>
  <si>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</si>
  <si>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</si>
  <si>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</si>
  <si>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</si>
  <si>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</si>
  <si>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</si>
  <si>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</si>
  <si>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</si>
  <si>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</si>
  <si>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</si>
  <si>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</si>
  <si>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</si>
  <si>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</si>
  <si>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</si>
  <si>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</si>
  <si>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</si>
  <si>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</si>
  <si>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</si>
  <si>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</si>
  <si>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</si>
  <si>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</si>
  <si>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</si>
  <si>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</si>
  <si>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</si>
  <si>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</si>
  <si>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</si>
  <si>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</si>
  <si>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</si>
  <si>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</si>
  <si>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</si>
  <si>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</si>
  <si>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</si>
  <si>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</si>
  <si>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</si>
  <si>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</si>
  <si>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</si>
  <si>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</si>
  <si>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</si>
  <si>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</si>
  <si>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</si>
  <si>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</si>
  <si>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</si>
  <si>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</si>
  <si>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</si>
  <si>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</si>
  <si>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</si>
  <si>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</si>
  <si>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</si>
  <si>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</si>
  <si>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</si>
  <si>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</si>
  <si>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</si>
  <si>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</si>
  <si>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</si>
  <si>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</si>
  <si>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</si>
  <si>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</si>
  <si>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</si>
  <si>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</si>
  <si>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</si>
  <si>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</si>
  <si>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</si>
  <si>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</si>
  <si>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</si>
  <si>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</si>
  <si>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</si>
  <si>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</si>
  <si>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</si>
  <si>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</si>
  <si>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</si>
  <si>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</si>
  <si>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</si>
  <si>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</si>
  <si>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</si>
  <si>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</si>
  <si>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</si>
  <si>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</si>
  <si>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</si>
  <si>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</si>
  <si>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</si>
  <si>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</si>
  <si>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</si>
  <si>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</si>
  <si>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</si>
  <si>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</si>
  <si>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</si>
  <si>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</si>
  <si>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</si>
  <si>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</si>
  <si>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</si>
  <si>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</si>
  <si>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</si>
  <si>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</si>
  <si>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</si>
  <si>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</si>
  <si>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</si>
  <si>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</si>
  <si>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</si>
  <si>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</si>
  <si>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</si>
  <si>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</si>
  <si>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</si>
  <si>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</si>
  <si>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</si>
  <si>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</si>
  <si>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</si>
  <si>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</si>
  <si>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</si>
  <si>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</si>
  <si>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</si>
  <si>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</si>
  <si>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</si>
  <si>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</si>
  <si>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</si>
  <si>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</si>
  <si>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</si>
  <si>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</si>
  <si>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</si>
  <si>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</si>
  <si>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</si>
  <si>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</si>
  <si>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</si>
  <si>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</si>
  <si>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</si>
  <si>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</si>
  <si>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</si>
  <si>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</si>
  <si>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</si>
  <si>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</si>
  <si>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</si>
  <si>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</si>
  <si>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</si>
  <si>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</si>
  <si>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</si>
  <si>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</si>
  <si>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</si>
  <si>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</si>
  <si>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</si>
  <si>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</si>
  <si>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</si>
  <si>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</si>
  <si>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</si>
  <si>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</si>
  <si>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</si>
  <si>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</si>
  <si>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</si>
  <si>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</si>
  <si>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</si>
  <si>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</si>
  <si>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</si>
  <si>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</si>
  <si>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</si>
  <si>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</si>
  <si>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</si>
  <si>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</si>
  <si>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</si>
  <si>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</si>
  <si>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</si>
  <si>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</si>
  <si>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</si>
  <si>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</si>
  <si>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</si>
  <si>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</si>
  <si>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</si>
  <si>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</si>
  <si>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</si>
  <si>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</si>
  <si>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</si>
  <si>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</si>
  <si>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</si>
  <si>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</si>
  <si>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</si>
  <si>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</si>
  <si>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</si>
  <si>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</si>
  <si>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</si>
  <si>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</si>
  <si>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</si>
  <si>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</si>
  <si>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</si>
  <si>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</si>
  <si>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</si>
  <si>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</si>
  <si>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</si>
  <si>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</si>
  <si>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</si>
  <si>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</si>
  <si>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</si>
  <si>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</si>
  <si>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</si>
  <si>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</si>
  <si>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</si>
  <si>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</si>
  <si>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</si>
  <si>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</si>
  <si>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</si>
  <si>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</si>
  <si>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</si>
  <si>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</si>
  <si>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</si>
  <si>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</si>
  <si>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</si>
  <si>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</si>
  <si>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</si>
  <si>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</si>
  <si>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</si>
  <si>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</si>
  <si>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</si>
  <si>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</si>
  <si>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</si>
  <si>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</si>
  <si>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</si>
  <si>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</si>
  <si>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</si>
  <si>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</si>
  <si>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</si>
  <si>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</si>
  <si>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</si>
  <si>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</si>
  <si>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</si>
  <si>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</si>
  <si>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</si>
  <si>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</si>
  <si>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</si>
  <si>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</si>
  <si>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</si>
  <si>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</si>
  <si>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</si>
  <si>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</si>
  <si>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</si>
  <si>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</si>
  <si>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</si>
  <si>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</si>
  <si>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</si>
  <si>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</si>
  <si>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</si>
  <si>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</si>
  <si>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</si>
  <si>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</si>
  <si>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</si>
  <si>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</si>
  <si>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</si>
  <si>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</si>
  <si>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</si>
  <si>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</si>
  <si>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</si>
  <si>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</si>
  <si>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</si>
  <si>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</si>
  <si>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</si>
  <si>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</si>
  <si>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</si>
  <si>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</si>
  <si>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</si>
  <si>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</si>
  <si>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</si>
  <si>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</si>
  <si>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</si>
  <si>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</si>
  <si>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</si>
  <si>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</si>
  <si>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</si>
  <si>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</si>
  <si>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</si>
  <si>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</si>
  <si>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</si>
  <si>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</si>
  <si>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</si>
  <si>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</si>
  <si>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</si>
  <si>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</si>
  <si>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</si>
  <si>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</si>
  <si>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</si>
  <si>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</si>
  <si>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</si>
  <si>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</si>
  <si>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</si>
  <si>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</si>
  <si>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</si>
  <si>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</si>
  <si>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</si>
  <si>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</si>
  <si>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</si>
  <si>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</si>
  <si>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</si>
  <si>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</si>
  <si>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</si>
  <si>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</si>
  <si>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</si>
  <si>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</si>
  <si>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</si>
  <si>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</si>
  <si>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</si>
  <si>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</si>
  <si>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</si>
  <si>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</si>
  <si>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</si>
  <si>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</si>
  <si>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</si>
  <si>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</si>
  <si>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</si>
  <si>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</si>
  <si>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</si>
  <si>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</si>
  <si>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</si>
  <si>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</si>
  <si>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</si>
  <si>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</si>
  <si>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</si>
  <si>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</si>
  <si>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</si>
  <si>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</si>
  <si>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</si>
  <si>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</si>
  <si>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</si>
  <si>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</si>
  <si>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</si>
  <si>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</si>
  <si>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</si>
  <si>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</si>
  <si>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</si>
  <si>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</si>
  <si>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</si>
  <si>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</si>
  <si>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</si>
  <si>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</si>
  <si>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</si>
  <si>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</si>
  <si>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</si>
  <si>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</si>
  <si>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</si>
  <si>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</si>
  <si>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</si>
  <si>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</si>
  <si>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</si>
  <si>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</si>
  <si>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</si>
  <si>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</si>
  <si>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</si>
  <si>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</si>
  <si>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</si>
  <si>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</si>
  <si>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</si>
  <si>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</si>
  <si>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</si>
  <si>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</si>
  <si>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</si>
  <si>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</si>
  <si>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</si>
  <si>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</si>
  <si>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</si>
  <si>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</si>
  <si>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</si>
  <si>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</si>
  <si>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</si>
  <si>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</si>
  <si>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</si>
  <si>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</si>
  <si>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</si>
  <si>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</si>
  <si>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</si>
  <si>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</si>
  <si>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</si>
  <si>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</si>
  <si>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</si>
  <si>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</si>
  <si>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</si>
  <si>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</si>
  <si>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</si>
  <si>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</si>
  <si>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</si>
  <si>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</si>
  <si>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</si>
  <si>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</si>
  <si>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</si>
  <si>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</si>
  <si>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</si>
  <si>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</si>
  <si>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</si>
  <si>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</si>
  <si>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</si>
  <si>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</si>
  <si>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</si>
  <si>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</si>
  <si>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</si>
  <si>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</si>
  <si>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</si>
  <si>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</si>
  <si>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</si>
  <si>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</si>
  <si>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</si>
  <si>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</si>
  <si>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</si>
  <si>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</si>
  <si>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</si>
  <si>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</si>
  <si>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</si>
  <si>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</si>
  <si>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</si>
  <si>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</si>
  <si>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</si>
  <si>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</si>
  <si>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</si>
  <si>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</si>
  <si>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</si>
  <si>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</si>
  <si>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</si>
  <si>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</si>
  <si>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</si>
  <si>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</si>
  <si>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</si>
  <si>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</si>
  <si>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</si>
  <si>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</si>
  <si>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</si>
  <si>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</si>
  <si>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</si>
  <si>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</si>
  <si>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</si>
  <si>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</si>
  <si>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</si>
  <si>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</si>
  <si>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</si>
  <si>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</si>
  <si>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</si>
  <si>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</si>
  <si>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</si>
  <si>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</si>
  <si>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</si>
  <si>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</si>
  <si>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</si>
  <si>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</si>
  <si>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</si>
  <si>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</si>
  <si>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</si>
  <si>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</si>
  <si>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</si>
  <si>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</si>
  <si>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</si>
  <si>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</si>
  <si>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</si>
  <si>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</si>
  <si>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</si>
  <si>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</si>
  <si>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</si>
  <si>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</si>
  <si>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</si>
  <si>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</si>
  <si>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</si>
  <si>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</si>
  <si>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</si>
  <si>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</si>
  <si>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</si>
  <si>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</si>
  <si>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</si>
  <si>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</si>
  <si>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</si>
  <si>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</si>
  <si>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</si>
  <si>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</si>
  <si>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</si>
  <si>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</si>
  <si>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</si>
  <si>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</si>
  <si>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</si>
  <si>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</si>
  <si>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</si>
  <si>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</si>
  <si>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</si>
  <si>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</si>
  <si>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</si>
  <si>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</si>
  <si>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</si>
  <si>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</si>
  <si>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</si>
  <si>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</si>
  <si>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</si>
  <si>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</si>
  <si>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</si>
  <si>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</si>
  <si>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</si>
  <si>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</si>
  <si>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</si>
  <si>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</si>
  <si>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</si>
  <si>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</si>
  <si>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</si>
  <si>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</si>
  <si>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</si>
  <si>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</si>
  <si>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</si>
  <si>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</si>
  <si>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</si>
  <si>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</si>
  <si>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</si>
  <si>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</si>
  <si>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</si>
  <si>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</si>
  <si>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</si>
  <si>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</si>
  <si>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</si>
  <si>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</si>
  <si>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</si>
  <si>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</si>
  <si>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</si>
  <si>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</si>
  <si>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</si>
  <si>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</si>
  <si>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</si>
  <si>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</si>
  <si>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</si>
  <si>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</si>
  <si>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</si>
  <si>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</si>
  <si>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</si>
  <si>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</si>
  <si>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</si>
  <si>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</si>
  <si>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</si>
  <si>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</si>
  <si>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</si>
  <si>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</si>
  <si>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</si>
  <si>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</si>
  <si>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</si>
  <si>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</si>
  <si>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</si>
  <si>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</si>
  <si>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</si>
  <si>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</si>
  <si>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</si>
  <si>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</si>
  <si>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</si>
  <si>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</si>
  <si>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</si>
  <si>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</si>
  <si>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</si>
  <si>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</si>
  <si>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</si>
  <si>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</si>
  <si>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</si>
  <si>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</si>
  <si>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</si>
  <si>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</si>
  <si>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</si>
  <si>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</si>
  <si>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</si>
  <si>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</si>
  <si>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</si>
  <si>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</si>
  <si>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</si>
  <si>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</si>
  <si>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</si>
  <si>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</si>
  <si>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</si>
  <si>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</si>
  <si>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</si>
  <si>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</si>
  <si>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</si>
  <si>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</si>
  <si>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</si>
  <si>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</si>
  <si>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</si>
  <si>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</si>
  <si>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</si>
  <si>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</si>
  <si>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</si>
  <si>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</si>
  <si>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</si>
  <si>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</si>
  <si>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</si>
  <si>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</si>
  <si>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</si>
  <si>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</si>
  <si>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</si>
  <si>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</si>
  <si>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</si>
  <si>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</si>
  <si>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</si>
  <si>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</si>
  <si>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</si>
  <si>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</si>
  <si>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</si>
  <si>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</si>
  <si>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</si>
  <si>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</si>
  <si>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</si>
  <si>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</si>
  <si>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</si>
  <si>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</si>
  <si>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</si>
  <si>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</si>
  <si>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</si>
  <si>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</si>
  <si>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</si>
  <si>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</si>
  <si>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</si>
  <si>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</si>
  <si>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</si>
  <si>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</si>
  <si>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</si>
  <si>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</si>
  <si>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</si>
  <si>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</si>
  <si>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</si>
  <si>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</si>
  <si>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</si>
  <si>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</si>
  <si>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</si>
  <si>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</si>
  <si>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</si>
  <si>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</si>
  <si>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</si>
  <si>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</si>
  <si>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</si>
  <si>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</si>
  <si>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</si>
  <si>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</si>
  <si>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</si>
  <si>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</si>
  <si>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</si>
  <si>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</si>
  <si>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</si>
  <si>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</si>
  <si>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</si>
  <si>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</si>
  <si>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</si>
  <si>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</si>
  <si>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</si>
  <si>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</si>
  <si>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</si>
  <si>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</si>
  <si>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</si>
  <si>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</si>
  <si>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</si>
  <si>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</si>
  <si>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</si>
  <si>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</si>
  <si>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</si>
  <si>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</si>
  <si>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</si>
  <si>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</si>
  <si>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</si>
  <si>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</si>
  <si>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</si>
  <si>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</si>
  <si>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</si>
  <si>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</si>
  <si>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</si>
  <si>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</si>
  <si>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</si>
  <si>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</si>
  <si>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</si>
  <si>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</si>
  <si>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</si>
  <si>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</si>
  <si>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</si>
  <si>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</si>
  <si>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</si>
  <si>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</si>
  <si>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</si>
  <si>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</si>
  <si>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</si>
  <si>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</si>
  <si>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</si>
  <si>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</si>
  <si>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</si>
  <si>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</si>
  <si>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</si>
  <si>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</si>
  <si>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</si>
  <si>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</si>
  <si>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</si>
  <si>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</si>
  <si>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</si>
  <si>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</si>
  <si>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</si>
  <si>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</si>
  <si>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</si>
  <si>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</si>
  <si>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</si>
  <si>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</si>
  <si>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</si>
  <si>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</si>
  <si>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</si>
  <si>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</si>
  <si>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</si>
  <si>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</si>
  <si>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</si>
  <si>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</si>
  <si>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</si>
  <si>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</si>
  <si>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</si>
  <si>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</si>
  <si>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</si>
  <si>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</si>
  <si>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</si>
  <si>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</si>
  <si>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</si>
  <si>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</si>
  <si>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</si>
  <si>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</si>
  <si>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</si>
  <si>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</si>
  <si>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</si>
  <si>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</si>
  <si>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</si>
  <si>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</si>
  <si>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</si>
  <si>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</si>
  <si>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</si>
  <si>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</si>
  <si>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</si>
  <si>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</si>
  <si>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</si>
  <si>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</si>
  <si>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</si>
  <si>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</si>
  <si>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</si>
  <si>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</si>
  <si>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</si>
  <si>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</si>
  <si>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</si>
  <si>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</si>
  <si>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</si>
  <si>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</si>
  <si>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</si>
  <si>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</si>
  <si>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</si>
  <si>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</si>
  <si>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</si>
  <si>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</si>
  <si>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</si>
  <si>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</si>
  <si>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</si>
  <si>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</si>
  <si>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</si>
  <si>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</si>
  <si>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</si>
  <si>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</si>
  <si>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</si>
  <si>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</si>
  <si>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</si>
  <si>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</si>
  <si>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</si>
  <si>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</si>
  <si>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</si>
  <si>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</si>
  <si>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</si>
  <si>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</si>
  <si>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</si>
  <si>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</si>
  <si>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</si>
  <si>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</si>
  <si>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</si>
  <si>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</si>
  <si>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</si>
  <si>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</si>
  <si>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</si>
  <si>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</si>
  <si>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</si>
  <si>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</si>
  <si>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</si>
  <si>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</si>
  <si>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</si>
  <si>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</si>
  <si>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</si>
  <si>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</si>
  <si>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</si>
  <si>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</si>
  <si>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</si>
  <si>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</si>
  <si>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</si>
  <si>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</si>
  <si>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</si>
  <si>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</si>
  <si>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</si>
  <si>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</si>
  <si>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</si>
  <si>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</si>
  <si>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</si>
  <si>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</si>
  <si>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</si>
  <si>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</si>
  <si>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</si>
  <si>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</si>
  <si>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</si>
  <si>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</si>
  <si>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</si>
  <si>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</si>
  <si>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</si>
  <si>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</si>
  <si>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</si>
  <si>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</si>
  <si>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</si>
  <si>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</si>
  <si>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</si>
  <si>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</si>
  <si>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</si>
  <si>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</si>
  <si>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</si>
  <si>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</si>
  <si>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</si>
  <si>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</si>
  <si>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</si>
  <si>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</si>
  <si>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</si>
  <si>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</si>
  <si>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</si>
  <si>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</si>
  <si>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</si>
  <si>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</si>
  <si>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</si>
  <si>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</si>
  <si>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</si>
  <si>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</si>
  <si>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</si>
  <si>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</si>
  <si>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</si>
  <si>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</si>
  <si>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</si>
  <si>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</si>
  <si>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</si>
  <si>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</si>
  <si>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</si>
  <si>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</si>
  <si>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</si>
  <si>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</si>
  <si>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</si>
  <si>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</si>
  <si>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</si>
  <si>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</si>
  <si>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</si>
  <si>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</si>
  <si>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</si>
  <si>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</si>
  <si>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</si>
  <si>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</si>
  <si>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</si>
  <si>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</si>
  <si>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</si>
  <si>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</si>
  <si>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</si>
  <si>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</si>
  <si>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</si>
  <si>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</si>
  <si>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</si>
  <si>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</si>
  <si>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</si>
  <si>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</si>
  <si>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</si>
  <si>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</si>
  <si>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</si>
  <si>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</si>
  <si>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</si>
  <si>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</si>
  <si>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</si>
  <si>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</si>
  <si>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</si>
  <si>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</si>
  <si>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</si>
  <si>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</si>
  <si>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</si>
  <si>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</si>
  <si>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</si>
  <si>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</si>
  <si>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</si>
  <si>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</si>
  <si>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</si>
  <si>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</si>
  <si>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</si>
  <si>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</si>
  <si>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</si>
  <si>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</si>
  <si>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</si>
  <si>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</si>
  <si>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</si>
  <si>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</si>
  <si>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</si>
  <si>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</si>
  <si>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</si>
  <si>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</si>
  <si>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</si>
  <si>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</si>
  <si>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</si>
  <si>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</si>
  <si>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</si>
  <si>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</si>
  <si>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</si>
  <si>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</si>
  <si>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</si>
  <si>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</si>
  <si>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</si>
  <si>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</si>
  <si>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</si>
  <si>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</si>
  <si>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</si>
  <si>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</si>
  <si>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</si>
  <si>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</si>
  <si>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</si>
  <si>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</si>
  <si>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</si>
  <si>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</si>
  <si>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</si>
  <si>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</si>
  <si>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</si>
  <si>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</si>
  <si>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</si>
  <si>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</si>
  <si>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</si>
  <si>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</si>
  <si>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</si>
  <si>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</si>
  <si>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</si>
  <si>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</si>
  <si>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</si>
  <si>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</si>
  <si>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</si>
  <si>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</si>
  <si>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</si>
  <si>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</si>
  <si>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</si>
  <si>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</si>
  <si>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</si>
  <si>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</si>
  <si>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</si>
  <si>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</si>
  <si>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</si>
  <si>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</si>
  <si>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</si>
  <si>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</si>
  <si>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</si>
  <si>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</si>
  <si>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</si>
  <si>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</si>
  <si>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</si>
  <si>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</si>
  <si>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</si>
  <si>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</si>
  <si>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</si>
  <si>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</si>
  <si>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</si>
  <si>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</si>
  <si>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</si>
  <si>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</si>
  <si>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</si>
  <si>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</si>
  <si>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</si>
  <si>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</si>
  <si>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</si>
  <si>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</si>
  <si>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</si>
  <si>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</si>
  <si>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</si>
  <si>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</si>
  <si>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</si>
  <si>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</si>
  <si>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</si>
  <si>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</si>
  <si>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</si>
  <si>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</si>
  <si>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</si>
  <si>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</si>
  <si>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</si>
  <si>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</si>
  <si>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</si>
  <si>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</si>
  <si>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</si>
  <si>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</si>
  <si>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</si>
  <si>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</si>
  <si>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</si>
  <si>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</si>
  <si>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</si>
  <si>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</si>
  <si>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</si>
  <si>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</si>
  <si>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</si>
  <si>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</si>
  <si>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</si>
  <si>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</si>
  <si>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</si>
  <si>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</si>
  <si>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</si>
  <si>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</si>
  <si>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</si>
  <si>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</si>
  <si>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</si>
  <si>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</si>
  <si>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</si>
  <si>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</si>
  <si>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</si>
  <si>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</si>
  <si>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</si>
  <si>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</si>
  <si>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</si>
  <si>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</si>
  <si>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</si>
  <si>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</si>
  <si>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</si>
  <si>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</si>
  <si>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</si>
  <si>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</si>
  <si>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</si>
  <si>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</si>
  <si>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</si>
  <si>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</si>
  <si>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</si>
  <si>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</si>
  <si>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</si>
  <si>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</si>
  <si>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</si>
  <si>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</si>
  <si>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</si>
  <si>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</si>
  <si>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</si>
  <si>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</si>
  <si>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</si>
  <si>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</si>
  <si>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</si>
  <si>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</si>
  <si>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</si>
  <si>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</si>
  <si>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</si>
  <si>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</si>
  <si>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</si>
  <si>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</si>
  <si>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</si>
  <si>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</si>
  <si>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</si>
  <si>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</si>
  <si>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</si>
  <si>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</si>
  <si>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</si>
  <si>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</si>
  <si>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</si>
  <si>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</si>
  <si>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</si>
  <si>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</si>
  <si>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</si>
  <si>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</si>
  <si>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</si>
  <si>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</si>
  <si>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</si>
  <si>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</si>
  <si>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</si>
  <si>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</si>
  <si>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</si>
  <si>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</si>
  <si>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</si>
  <si>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</si>
  <si>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</si>
  <si>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</si>
  <si>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</si>
  <si>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</si>
  <si>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</si>
  <si>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</si>
  <si>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</si>
  <si>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</si>
  <si>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</si>
  <si>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</si>
  <si>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</si>
  <si>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</si>
  <si>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</si>
  <si>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</si>
  <si>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</si>
  <si>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</si>
  <si>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</si>
  <si>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</si>
  <si>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</si>
  <si>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</si>
  <si>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</si>
  <si>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</si>
  <si>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</si>
  <si>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</si>
  <si>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</si>
  <si>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</si>
  <si>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</si>
  <si>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</si>
  <si>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</si>
  <si>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</si>
  <si>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</si>
  <si>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</si>
  <si>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</si>
  <si>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</si>
  <si>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</si>
  <si>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</si>
  <si>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</si>
  <si>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</si>
  <si>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</si>
  <si>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</si>
  <si>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</si>
  <si>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</si>
  <si>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</si>
  <si>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</si>
  <si>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</si>
  <si>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</si>
  <si>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</si>
  <si>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</si>
  <si>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</si>
  <si>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</si>
  <si>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</si>
  <si>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</si>
  <si>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</si>
  <si>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</si>
  <si>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</si>
  <si>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</si>
  <si>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</si>
  <si>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</si>
  <si>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</si>
  <si>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</si>
  <si>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</si>
  <si>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</si>
  <si>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</si>
  <si>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</si>
  <si>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</si>
  <si>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</si>
  <si>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</si>
  <si>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</si>
  <si>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</si>
  <si>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</si>
  <si>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</si>
  <si>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</si>
  <si>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</si>
  <si>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</si>
  <si>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</si>
  <si>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</si>
  <si>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</si>
  <si>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</si>
  <si>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</si>
  <si>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</si>
  <si>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</si>
  <si>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</si>
  <si>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</si>
  <si>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</si>
  <si>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</si>
  <si>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</si>
  <si>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</si>
  <si>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</si>
  <si>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</si>
  <si>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</si>
  <si>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</si>
  <si>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</si>
  <si>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</si>
  <si>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</si>
  <si>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</si>
  <si>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</si>
  <si>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</si>
  <si>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</si>
  <si>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</si>
  <si>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</si>
  <si>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</si>
  <si>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</si>
  <si>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</si>
  <si>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</si>
  <si>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</si>
  <si>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</si>
  <si>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</si>
  <si>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</si>
  <si>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</si>
  <si>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</si>
  <si>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</si>
  <si>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</si>
  <si>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</si>
  <si>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</si>
  <si>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</si>
  <si>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</si>
  <si>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</si>
  <si>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</si>
  <si>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</si>
  <si>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</si>
  <si>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</si>
  <si>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</si>
  <si>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</si>
  <si>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</si>
  <si>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</si>
  <si>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</si>
  <si>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</si>
  <si>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</si>
  <si>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</si>
  <si>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</si>
  <si>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</si>
  <si>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</si>
  <si>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</si>
  <si>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</si>
  <si>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</si>
  <si>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</si>
  <si>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</si>
  <si>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</si>
  <si>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</si>
  <si>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</si>
  <si>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</si>
  <si>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</si>
  <si>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</si>
  <si>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</si>
  <si>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</si>
  <si>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</si>
  <si>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</si>
  <si>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</si>
  <si>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</si>
  <si>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</si>
  <si>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</si>
  <si>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</si>
  <si>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</si>
  <si>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</si>
  <si>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</si>
  <si>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</si>
  <si>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</si>
  <si>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</si>
  <si>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</si>
  <si>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</si>
  <si>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</si>
  <si>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</si>
  <si>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</si>
  <si>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</si>
  <si>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</si>
  <si>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</si>
  <si>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</si>
  <si>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</si>
  <si>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</si>
  <si>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</si>
  <si>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</si>
  <si>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</si>
  <si>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</si>
  <si>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</si>
  <si>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</si>
  <si>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</si>
  <si>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</si>
  <si>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</si>
  <si>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</si>
  <si>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</si>
  <si>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</si>
  <si>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</si>
  <si>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</si>
  <si>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</si>
  <si>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</si>
  <si>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</si>
  <si>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</si>
  <si>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</si>
  <si>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</si>
  <si>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</si>
  <si>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</si>
  <si>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</si>
  <si>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</si>
  <si>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</si>
  <si>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</si>
  <si>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</si>
  <si>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</si>
  <si>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</si>
  <si>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</si>
  <si>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</si>
  <si>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</si>
  <si>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</si>
  <si>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</si>
  <si>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</si>
  <si>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</si>
  <si>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</si>
  <si>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</si>
  <si>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</si>
  <si>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</si>
  <si>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</si>
  <si>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</si>
  <si>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</si>
  <si>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</si>
  <si>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</si>
  <si>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</si>
  <si>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</si>
  <si>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</si>
  <si>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</si>
  <si>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</si>
  <si>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</si>
  <si>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</si>
  <si>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</si>
  <si>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</si>
  <si>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</si>
  <si>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</si>
  <si>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</si>
  <si>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</si>
  <si>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</si>
  <si>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</si>
  <si>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</si>
  <si>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</si>
  <si>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</si>
  <si>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</si>
  <si>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</si>
  <si>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</si>
  <si>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</si>
  <si>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</si>
  <si>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</si>
  <si>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</si>
  <si>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</si>
  <si>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</si>
  <si>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</si>
  <si>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</si>
  <si>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</si>
  <si>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</si>
  <si>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</si>
  <si>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</si>
  <si>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</si>
  <si>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</si>
  <si>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</si>
  <si>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</si>
  <si>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</si>
  <si>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</si>
  <si>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</si>
  <si>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</si>
  <si>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</si>
  <si>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</si>
  <si>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</si>
  <si>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</si>
  <si>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</si>
  <si>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</si>
  <si>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</si>
  <si>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</si>
  <si>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</si>
  <si>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</si>
  <si>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</si>
  <si>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</si>
  <si>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</si>
  <si>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</si>
  <si>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</si>
  <si>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</si>
  <si>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</si>
  <si>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</si>
  <si>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</si>
  <si>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</si>
  <si>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</si>
  <si>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</si>
  <si>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</si>
  <si>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</si>
  <si>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</si>
  <si>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</si>
  <si>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</si>
  <si>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</si>
  <si>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</si>
  <si>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</si>
  <si>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</si>
  <si>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</si>
  <si>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</si>
  <si>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</si>
  <si>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</si>
  <si>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</si>
  <si>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</si>
  <si>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</si>
  <si>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</si>
  <si>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</si>
  <si>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</si>
  <si>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</si>
  <si>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</si>
  <si>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</si>
  <si>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</si>
  <si>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</si>
  <si>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</si>
  <si>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</si>
  <si>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</si>
  <si>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</si>
  <si>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</si>
  <si>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</si>
  <si>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</si>
  <si>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</si>
  <si>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</si>
  <si>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</si>
  <si>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</si>
  <si>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</si>
  <si>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</si>
  <si>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</si>
  <si>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</si>
  <si>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</si>
  <si>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</si>
  <si>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</si>
  <si>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</si>
  <si>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</si>
  <si>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</si>
  <si>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</si>
  <si>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</si>
  <si>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</si>
  <si>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</si>
  <si>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</si>
  <si>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</si>
  <si>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</si>
  <si>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</si>
  <si>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</si>
  <si>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</si>
  <si>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</si>
  <si>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</si>
  <si>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</si>
  <si>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</si>
  <si>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</si>
  <si>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</si>
  <si>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</si>
  <si>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</si>
  <si>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</si>
  <si>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</si>
  <si>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</si>
  <si>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</si>
  <si>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</si>
  <si>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</si>
  <si>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</si>
  <si>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</si>
  <si>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</si>
  <si>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</si>
  <si>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</si>
  <si>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</si>
  <si>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</si>
  <si>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</si>
  <si>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</si>
  <si>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</si>
  <si>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</si>
  <si>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</si>
  <si>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</si>
  <si>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</si>
  <si>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</si>
  <si>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</si>
  <si>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</si>
  <si>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</si>
  <si>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</si>
  <si>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</si>
  <si>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</si>
  <si>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</si>
  <si>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</si>
  <si>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</si>
  <si>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</si>
  <si>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</si>
  <si>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</si>
  <si>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</si>
  <si>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</si>
  <si>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</si>
  <si>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</si>
  <si>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</si>
  <si>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</si>
  <si>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</si>
  <si>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</si>
  <si>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</si>
  <si>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</si>
  <si>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</si>
  <si>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</si>
  <si>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</si>
  <si>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</si>
  <si>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</si>
  <si>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</si>
  <si>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</si>
  <si>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</si>
  <si>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</si>
  <si>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</si>
  <si>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</si>
  <si>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</si>
  <si>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</si>
  <si>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</si>
  <si>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</si>
  <si>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</si>
  <si>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</si>
  <si>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</si>
  <si>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</si>
  <si>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</si>
  <si>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</si>
  <si>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</si>
  <si>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</si>
  <si>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</si>
  <si>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</si>
  <si>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</si>
  <si>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</si>
  <si>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</si>
  <si>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</si>
  <si>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</si>
  <si>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</si>
  <si>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</si>
  <si>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</si>
  <si>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</si>
  <si>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</si>
  <si>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</si>
  <si>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</si>
  <si>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</si>
  <si>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</si>
  <si>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</si>
  <si>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</si>
  <si>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</si>
  <si>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</si>
  <si>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</si>
  <si>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</si>
  <si>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</si>
  <si>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</si>
  <si>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</si>
  <si>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</si>
  <si>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</si>
  <si>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</si>
  <si>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</si>
  <si>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</si>
  <si>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</si>
  <si>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</si>
  <si>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</si>
  <si>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</si>
  <si>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</si>
  <si>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</si>
  <si>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</si>
  <si>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</si>
  <si>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</si>
  <si>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</si>
  <si>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</si>
  <si>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</si>
  <si>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</si>
  <si>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</si>
  <si>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</si>
  <si>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</si>
  <si>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</si>
  <si>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</si>
  <si>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</si>
  <si>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</si>
  <si>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</si>
  <si>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</si>
  <si>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</si>
  <si>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</si>
  <si>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</si>
  <si>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</si>
  <si>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</si>
  <si>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</si>
  <si>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</si>
  <si>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</si>
  <si>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</si>
  <si>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</si>
  <si>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</si>
  <si>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</si>
  <si>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</si>
  <si>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</si>
  <si>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</si>
  <si>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</si>
  <si>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</si>
  <si>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</si>
  <si>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</si>
  <si>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</si>
  <si>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</si>
  <si>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</si>
  <si>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</si>
  <si>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</si>
  <si>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</si>
  <si>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</si>
  <si>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</si>
  <si>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</si>
  <si>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</si>
  <si>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</si>
  <si>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</si>
  <si>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</si>
  <si>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</si>
  <si>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</si>
  <si>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</si>
  <si>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</si>
  <si>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</si>
  <si>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</si>
  <si>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</si>
  <si>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</si>
  <si>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</si>
  <si>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</si>
  <si>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</si>
  <si>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</si>
  <si>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</si>
  <si>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</si>
  <si>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</si>
  <si>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</si>
  <si>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</si>
  <si>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</si>
  <si>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</si>
  <si>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</si>
  <si>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</si>
  <si>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</si>
  <si>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</si>
  <si>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</si>
  <si>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</si>
  <si>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</si>
  <si>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</si>
  <si>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</si>
  <si>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</si>
  <si>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</si>
  <si>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</si>
  <si>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</si>
  <si>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</si>
  <si>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</si>
  <si>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</si>
  <si>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</si>
  <si>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</si>
  <si>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</si>
  <si>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</si>
  <si>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</si>
  <si>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</si>
  <si>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</si>
  <si>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</si>
  <si>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</si>
  <si>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</si>
  <si>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</si>
  <si>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</si>
  <si>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</si>
  <si>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</si>
  <si>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</si>
  <si>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</si>
  <si>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</si>
  <si>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</si>
  <si>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</si>
  <si>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</si>
  <si>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</si>
  <si>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</si>
  <si>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</si>
  <si>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</si>
  <si>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</si>
  <si>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</si>
  <si>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</si>
  <si>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</si>
  <si>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</si>
  <si>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</si>
  <si>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</si>
  <si>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</si>
  <si>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</si>
  <si>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</si>
  <si>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</si>
  <si>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</si>
  <si>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</si>
  <si>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</si>
  <si>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</si>
  <si>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</si>
  <si>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</si>
  <si>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</si>
  <si>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</si>
  <si>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</si>
  <si>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</si>
  <si>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</si>
  <si>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</si>
  <si>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</si>
  <si>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</si>
  <si>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</si>
  <si>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</si>
  <si>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</si>
  <si>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</si>
  <si>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</si>
  <si>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</si>
  <si>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</si>
  <si>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</si>
  <si>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</si>
  <si>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</si>
  <si>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</si>
  <si>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</si>
  <si>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</si>
  <si>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</si>
  <si>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</si>
  <si>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</si>
  <si>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</si>
  <si>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</si>
  <si>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</si>
  <si>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</si>
  <si>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</si>
  <si>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</si>
  <si>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</si>
  <si>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</si>
  <si>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</si>
  <si>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</si>
  <si>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</si>
  <si>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</si>
  <si>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</si>
  <si>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</si>
  <si>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</si>
  <si>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</si>
  <si>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</si>
  <si>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</si>
  <si>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</si>
  <si>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</si>
  <si>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</si>
  <si>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</si>
  <si>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</si>
  <si>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</si>
  <si>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</si>
  <si>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</si>
  <si>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</si>
  <si>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</si>
  <si>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</si>
  <si>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</si>
  <si>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</si>
  <si>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</si>
  <si>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</si>
  <si>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</si>
  <si>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</si>
  <si>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</si>
  <si>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</si>
  <si>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</si>
  <si>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</si>
  <si>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</si>
  <si>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</si>
  <si>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</si>
  <si>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</si>
  <si>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</si>
  <si>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</si>
  <si>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</si>
  <si>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</si>
  <si>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</si>
  <si>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</si>
  <si>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</si>
  <si>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</si>
  <si>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</si>
  <si>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</si>
  <si>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</si>
  <si>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</si>
  <si>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</si>
  <si>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</si>
  <si>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</si>
  <si>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</si>
  <si>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</si>
  <si>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</si>
  <si>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</si>
  <si>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</si>
  <si>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</si>
  <si>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</si>
  <si>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</si>
  <si>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</si>
  <si>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</si>
  <si>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</si>
  <si>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</si>
  <si>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</si>
  <si>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</si>
  <si>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</si>
  <si>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</si>
  <si>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</si>
  <si>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</si>
  <si>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</si>
  <si>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</si>
  <si>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</si>
  <si>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</si>
  <si>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</si>
  <si>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</si>
  <si>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</si>
  <si>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</si>
  <si>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</si>
  <si>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</si>
  <si>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</si>
  <si>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</si>
  <si>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</si>
  <si>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</si>
  <si>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</si>
  <si>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</si>
  <si>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</si>
  <si>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</si>
  <si>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</si>
  <si>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</si>
  <si>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</si>
  <si>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</si>
  <si>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</si>
  <si>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</si>
  <si>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</si>
  <si>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</si>
  <si>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</si>
  <si>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</si>
  <si>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</si>
  <si>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</si>
  <si>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</si>
  <si>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</si>
  <si>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</si>
  <si>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</si>
  <si>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</si>
  <si>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</si>
  <si>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</si>
  <si>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</si>
  <si>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</si>
  <si>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</si>
  <si>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</si>
  <si>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</si>
  <si>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</si>
  <si>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</si>
  <si>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</si>
  <si>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</si>
  <si>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</si>
  <si>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</si>
  <si>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</si>
  <si>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</si>
  <si>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</si>
  <si>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</si>
  <si>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</si>
  <si>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</si>
  <si>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</si>
  <si>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</si>
  <si>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</si>
  <si>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</si>
  <si>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</si>
  <si>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</si>
  <si>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</si>
  <si>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</si>
  <si>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</si>
  <si>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</si>
  <si>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</si>
  <si>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</si>
  <si>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</si>
  <si>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</si>
  <si>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</si>
  <si>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</si>
  <si>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</si>
  <si>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</si>
  <si>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</si>
  <si>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</si>
  <si>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</si>
  <si>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</si>
  <si>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</si>
  <si>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</si>
  <si>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</si>
  <si>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</si>
  <si>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</si>
  <si>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</si>
  <si>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</si>
  <si>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</si>
  <si>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</si>
  <si>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</si>
  <si>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</si>
  <si>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</si>
  <si>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</si>
  <si>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</si>
  <si>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</si>
  <si>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</si>
  <si>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</si>
  <si>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</si>
  <si>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</si>
  <si>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</si>
  <si>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</si>
  <si>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</si>
  <si>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</si>
  <si>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</si>
  <si>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</si>
  <si>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</si>
  <si>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</si>
  <si>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</si>
  <si>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</si>
  <si>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</si>
  <si>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</si>
  <si>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</si>
  <si>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</si>
  <si>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</si>
  <si>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</si>
  <si>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</si>
  <si>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</si>
  <si>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</si>
  <si>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</si>
  <si>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</si>
  <si>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</si>
  <si>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</si>
  <si>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</si>
  <si>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</si>
  <si>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</si>
  <si>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</si>
  <si>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</si>
  <si>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</si>
  <si>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</si>
  <si>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</si>
  <si>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</si>
  <si>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</si>
  <si>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</si>
  <si>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</si>
  <si>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</si>
  <si>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</si>
  <si>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</si>
  <si>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</si>
  <si>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</si>
  <si>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</si>
  <si>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</si>
  <si>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</si>
  <si>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</si>
  <si>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</si>
  <si>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</si>
  <si>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</si>
  <si>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</si>
  <si>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</si>
  <si>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</si>
  <si>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</si>
  <si>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</si>
  <si>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</si>
  <si>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</si>
  <si>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</si>
  <si>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</si>
  <si>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</si>
  <si>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</si>
  <si>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</si>
  <si>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</si>
  <si>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</si>
  <si>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</si>
  <si>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</si>
  <si>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</si>
  <si>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</si>
  <si>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</si>
  <si>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</si>
  <si>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</si>
  <si>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</si>
  <si>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</si>
  <si>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</si>
  <si>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</si>
  <si>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</si>
  <si>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</si>
  <si>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</si>
  <si>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</si>
  <si>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</si>
  <si>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</si>
  <si>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</si>
  <si>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</si>
  <si>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</si>
  <si>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</si>
  <si>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</si>
  <si>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</si>
  <si>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</si>
  <si>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</si>
  <si>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</si>
  <si>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</si>
  <si>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</si>
  <si>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</si>
  <si>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</si>
  <si>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</si>
  <si>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</si>
  <si>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</si>
  <si>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</si>
  <si>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</si>
  <si>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</si>
  <si>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</si>
  <si>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</si>
  <si>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</si>
  <si>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</si>
  <si>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</si>
  <si>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</si>
  <si>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</si>
  <si>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</si>
  <si>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</si>
  <si>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</si>
  <si>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</si>
  <si>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</si>
  <si>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</si>
  <si>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</si>
  <si>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</si>
  <si>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</si>
  <si>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</si>
  <si>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</si>
  <si>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</si>
  <si>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</si>
  <si>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</si>
  <si>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</si>
  <si>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</si>
  <si>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</si>
  <si>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</si>
  <si>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</si>
  <si>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</si>
  <si>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</si>
  <si>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</si>
  <si>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</si>
  <si>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</si>
  <si>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</si>
  <si>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</si>
  <si>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</si>
  <si>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</si>
  <si>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</si>
  <si>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</si>
  <si>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</si>
  <si>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</si>
  <si>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</si>
  <si>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</si>
  <si>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</si>
  <si>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</si>
  <si>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</si>
  <si>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</si>
  <si>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</si>
  <si>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</si>
  <si>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</si>
  <si>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</si>
  <si>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</si>
  <si>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</si>
  <si>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</si>
  <si>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</si>
  <si>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</si>
  <si>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</si>
  <si>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</si>
  <si>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</si>
  <si>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</si>
  <si>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</si>
  <si>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</si>
  <si>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</si>
  <si>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</si>
  <si>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</si>
  <si>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</si>
  <si>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</si>
  <si>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</si>
  <si>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</si>
  <si>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</si>
  <si>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</si>
  <si>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</si>
  <si>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</si>
  <si>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</si>
  <si>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</si>
  <si>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</si>
  <si>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</si>
  <si>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</si>
  <si>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</si>
  <si>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</si>
  <si>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</si>
  <si>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</si>
  <si>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</si>
  <si>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</si>
  <si>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</si>
  <si>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</si>
  <si>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</si>
  <si>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</si>
  <si>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</si>
  <si>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</si>
  <si>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</si>
  <si>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</si>
  <si>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</si>
  <si>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</si>
  <si>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</si>
  <si>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</si>
  <si>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</si>
  <si>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</si>
  <si>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</si>
  <si>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</si>
  <si>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</si>
  <si>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</si>
  <si>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</si>
  <si>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</si>
  <si>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</si>
  <si>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</si>
  <si>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</si>
  <si>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</si>
  <si>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</si>
  <si>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</si>
  <si>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</si>
  <si>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</si>
  <si>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</si>
  <si>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</si>
  <si>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</si>
  <si>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</si>
  <si>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</si>
  <si>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</si>
  <si>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</si>
  <si>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</si>
  <si>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</si>
  <si>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</si>
  <si>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</si>
  <si>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</si>
  <si>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</si>
  <si>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</si>
  <si>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</si>
  <si>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</si>
  <si>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</si>
  <si>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</si>
  <si>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</si>
  <si>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</si>
  <si>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</si>
  <si>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</si>
  <si>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</si>
  <si>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</si>
  <si>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</si>
  <si>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</si>
  <si>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</si>
  <si>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</si>
  <si>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</si>
  <si>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</si>
  <si>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</si>
  <si>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</si>
  <si>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</si>
  <si>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</si>
  <si>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</si>
  <si>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</si>
  <si>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</si>
  <si>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</si>
  <si>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</si>
  <si>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</si>
  <si>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</si>
  <si>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</si>
  <si>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</si>
  <si>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</si>
  <si>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</si>
  <si>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</si>
  <si>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</si>
  <si>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</si>
  <si>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</si>
  <si>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</si>
  <si>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</si>
  <si>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</si>
  <si>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</si>
  <si>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</si>
  <si>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</si>
  <si>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</si>
  <si>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</si>
  <si>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</si>
  <si>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</si>
  <si>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</si>
  <si>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</si>
  <si>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</si>
  <si>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</si>
  <si>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</si>
  <si>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</si>
  <si>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</si>
  <si>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</si>
  <si>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</si>
  <si>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</si>
  <si>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</si>
  <si>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</si>
  <si>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</si>
  <si>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</si>
  <si>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</si>
  <si>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</si>
  <si>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</si>
  <si>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</si>
  <si>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</si>
  <si>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</si>
  <si>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</si>
  <si>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</si>
  <si>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</si>
  <si>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</si>
  <si>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</si>
  <si>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</si>
  <si>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</si>
  <si>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</si>
  <si>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</si>
  <si>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</si>
  <si>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</si>
  <si>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</si>
  <si>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</si>
  <si>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</si>
  <si>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</si>
  <si>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</si>
  <si>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</si>
  <si>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</si>
  <si>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</si>
  <si>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</si>
  <si>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</si>
  <si>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</si>
  <si>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</si>
  <si>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</si>
  <si>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</si>
  <si>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</si>
  <si>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</si>
  <si>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</si>
  <si>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</si>
  <si>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</si>
  <si>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</si>
  <si>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</si>
  <si>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</si>
  <si>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</si>
  <si>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</si>
  <si>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</si>
  <si>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</si>
  <si>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</si>
  <si>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</si>
  <si>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</si>
  <si>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</si>
  <si>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</si>
  <si>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</si>
  <si>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</si>
  <si>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</si>
  <si>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</si>
  <si>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</si>
  <si>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</si>
  <si>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</si>
  <si>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</si>
  <si>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</si>
  <si>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</si>
  <si>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</si>
  <si>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</si>
  <si>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</si>
  <si>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</si>
  <si>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</si>
  <si>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</si>
  <si>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</si>
  <si>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</si>
  <si>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</si>
  <si>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</si>
  <si>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</si>
  <si>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</si>
  <si>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</si>
  <si>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</si>
  <si>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</si>
  <si>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</si>
  <si>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</si>
  <si>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</si>
  <si>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</si>
  <si>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</si>
  <si>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</si>
  <si>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</si>
  <si>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</si>
  <si>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</si>
  <si>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</si>
  <si>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</si>
  <si>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</si>
  <si>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</si>
  <si>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</si>
  <si>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</si>
  <si>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</si>
  <si>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</si>
  <si>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</si>
  <si>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</si>
  <si>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</si>
  <si>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</si>
  <si>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</si>
  <si>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</si>
  <si>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</si>
  <si>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</si>
  <si>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</si>
  <si>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</si>
  <si>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</si>
  <si>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</si>
  <si>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</si>
  <si>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</si>
  <si>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</si>
  <si>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</si>
  <si>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</si>
  <si>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</si>
  <si>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</si>
  <si>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</si>
  <si>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</si>
  <si>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</si>
  <si>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</si>
  <si>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</si>
  <si>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</si>
  <si>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</si>
  <si>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</si>
  <si>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</si>
  <si>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</si>
  <si>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</si>
  <si>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</si>
  <si>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</si>
  <si>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</si>
  <si>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</si>
  <si>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</si>
  <si>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</si>
  <si>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</si>
  <si>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</si>
  <si>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</si>
  <si>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</si>
  <si>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</si>
  <si>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</si>
  <si>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</si>
  <si>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</si>
  <si>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</si>
  <si>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</si>
  <si>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</si>
  <si>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</si>
  <si>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</si>
  <si>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</si>
  <si>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</si>
  <si>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</si>
  <si>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</si>
  <si>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</si>
  <si>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</si>
  <si>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</si>
  <si>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</si>
  <si>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</si>
  <si>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</si>
  <si>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</si>
  <si>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</si>
  <si>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</si>
  <si>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</si>
  <si>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</si>
  <si>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</si>
  <si>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</si>
  <si>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</si>
  <si>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</si>
  <si>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</si>
  <si>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</si>
  <si>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</si>
  <si>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</si>
  <si>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</si>
  <si>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</si>
  <si>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</si>
  <si>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</si>
  <si>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</si>
  <si>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</si>
  <si>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</si>
  <si>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</si>
  <si>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</si>
  <si>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</si>
  <si>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</si>
  <si>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</si>
  <si>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</si>
  <si>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</si>
  <si>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</si>
  <si>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</si>
  <si>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</si>
  <si>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</si>
  <si>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</si>
  <si>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</si>
  <si>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</si>
  <si>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</si>
  <si>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</si>
  <si>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</si>
  <si>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</si>
  <si>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</si>
  <si>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</si>
  <si>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</si>
  <si>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</si>
  <si>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</si>
  <si>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</si>
  <si>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</si>
  <si>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</si>
  <si>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</si>
  <si>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</si>
  <si>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</si>
  <si>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</si>
  <si>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</si>
  <si>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</si>
  <si>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</si>
  <si>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</si>
  <si>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</si>
  <si>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</si>
  <si>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</si>
  <si>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</si>
  <si>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</si>
  <si>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</si>
  <si>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</si>
  <si>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</si>
  <si>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</si>
  <si>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</si>
  <si>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</si>
  <si>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</si>
  <si>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</si>
  <si>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</si>
  <si>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</si>
  <si>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</si>
  <si>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</si>
  <si>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</si>
  <si>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</si>
  <si>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</si>
  <si>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</si>
  <si>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</si>
  <si>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</si>
  <si>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</si>
  <si>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</si>
  <si>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</si>
  <si>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</si>
  <si>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</si>
  <si>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</si>
  <si>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</si>
  <si>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</si>
  <si>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</si>
  <si>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</si>
  <si>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</si>
  <si>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</si>
  <si>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</si>
  <si>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</si>
  <si>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</si>
  <si>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</si>
  <si>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</si>
  <si>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</si>
  <si>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</si>
  <si>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</si>
  <si>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</si>
  <si>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</si>
  <si>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</si>
  <si>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</si>
  <si>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</si>
  <si>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</si>
  <si>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</si>
  <si>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</si>
  <si>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</si>
  <si>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</si>
  <si>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</si>
  <si>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</si>
  <si>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</si>
  <si>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</si>
  <si>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</si>
  <si>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</si>
  <si>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</si>
  <si>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</si>
  <si>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</si>
  <si>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</si>
  <si>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</si>
  <si>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</si>
  <si>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</si>
  <si>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</si>
  <si>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</si>
  <si>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</si>
  <si>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</si>
  <si>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</si>
  <si>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</si>
  <si>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</si>
  <si>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</si>
  <si>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</si>
  <si>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</si>
  <si>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</si>
  <si>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</si>
  <si>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</si>
  <si>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</si>
  <si>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</si>
  <si>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</si>
  <si>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</si>
  <si>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</si>
  <si>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</si>
  <si>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</si>
  <si>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</si>
  <si>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</si>
  <si>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</si>
  <si>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</si>
  <si>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</si>
  <si>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</si>
  <si>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</si>
  <si>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</si>
  <si>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</si>
  <si>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</si>
  <si>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</si>
  <si>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</si>
  <si>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</si>
  <si>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</si>
  <si>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</si>
  <si>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</si>
  <si>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</si>
  <si>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</si>
  <si>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</si>
  <si>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</si>
  <si>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</si>
  <si>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</si>
  <si>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</si>
  <si>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</si>
  <si>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</si>
  <si>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</si>
  <si>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</si>
  <si>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</si>
  <si>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</si>
  <si>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</si>
  <si>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</si>
  <si>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</si>
  <si>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</si>
  <si>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</si>
  <si>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</si>
  <si>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</si>
  <si>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</si>
  <si>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</si>
  <si>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</si>
  <si>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</si>
  <si>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</si>
  <si>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</si>
  <si>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</si>
  <si>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</si>
  <si>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</si>
  <si>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</si>
  <si>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</si>
  <si>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</si>
  <si>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</si>
  <si>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</si>
  <si>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</si>
  <si>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</si>
  <si>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</si>
  <si>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</si>
  <si>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</si>
  <si>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</si>
  <si>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</si>
  <si>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</si>
  <si>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</si>
  <si>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</si>
  <si>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</si>
  <si>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</si>
  <si>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</si>
  <si>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</si>
  <si>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</si>
  <si>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</si>
  <si>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</si>
  <si>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</si>
  <si>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</si>
  <si>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</si>
  <si>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</si>
  <si>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</si>
  <si>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</si>
  <si>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</si>
  <si>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</si>
  <si>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</si>
  <si>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</si>
  <si>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</si>
  <si>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</si>
  <si>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</si>
  <si>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</si>
  <si>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</si>
  <si>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</si>
  <si>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</si>
  <si>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</si>
  <si>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</si>
  <si>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</si>
  <si>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</si>
  <si>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</si>
  <si>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</si>
  <si>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</si>
  <si>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</si>
  <si>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</si>
  <si>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</si>
  <si>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</si>
  <si>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</si>
  <si>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</si>
  <si>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</si>
  <si>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</si>
  <si>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</si>
  <si>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</si>
  <si>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</si>
  <si>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</si>
  <si>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</si>
  <si>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</si>
  <si>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</si>
  <si>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</si>
  <si>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</si>
  <si>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</si>
  <si>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</si>
  <si>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</si>
  <si>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</si>
  <si>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</si>
  <si>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</si>
  <si>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</si>
  <si>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</si>
  <si>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</si>
  <si>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</si>
  <si>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</si>
  <si>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</si>
  <si>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</si>
  <si>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</si>
  <si>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</si>
  <si>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</si>
  <si>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</si>
  <si>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</si>
  <si>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</si>
  <si>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</si>
  <si>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</si>
  <si>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</si>
  <si>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</si>
  <si>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</si>
  <si>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</si>
  <si>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</si>
  <si>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</si>
  <si>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</si>
  <si>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</si>
  <si>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</si>
  <si>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</si>
  <si>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</si>
  <si>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</si>
  <si>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</si>
  <si>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</si>
  <si>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</si>
  <si>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</si>
  <si>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</si>
  <si>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</si>
  <si>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</si>
  <si>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</si>
  <si>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</si>
  <si>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</si>
  <si>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</si>
  <si>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</si>
  <si>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</si>
  <si>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</si>
  <si>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</si>
  <si>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</si>
  <si>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</si>
  <si>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</si>
  <si>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</si>
  <si>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</si>
  <si>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</si>
  <si>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</si>
  <si>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</si>
  <si>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</si>
  <si>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</si>
  <si>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</si>
  <si>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</si>
  <si>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</si>
  <si>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</si>
  <si>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</si>
  <si>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</si>
  <si>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</si>
  <si>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</si>
  <si>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</si>
  <si>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</si>
  <si>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</si>
  <si>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</si>
  <si>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</si>
  <si>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</si>
  <si>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</si>
  <si>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</si>
  <si>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</si>
  <si>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</si>
  <si>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</si>
  <si>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</si>
  <si>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</si>
  <si>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</si>
  <si>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</si>
  <si>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</si>
  <si>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</si>
  <si>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</si>
  <si>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</si>
  <si>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</si>
  <si>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</si>
  <si>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</si>
  <si>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</si>
  <si>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</si>
  <si>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</si>
  <si>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</si>
  <si>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</si>
  <si>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</si>
  <si>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</si>
  <si>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</si>
  <si>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</si>
  <si>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</si>
  <si>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</si>
  <si>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</si>
  <si>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</si>
  <si>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</si>
  <si>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</si>
  <si>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</si>
  <si>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</si>
  <si>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</si>
  <si>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</si>
  <si>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</si>
  <si>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</si>
  <si>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</si>
  <si>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</si>
  <si>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</si>
  <si>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</si>
  <si>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</si>
  <si>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</si>
  <si>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</si>
  <si>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</si>
  <si>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</si>
  <si>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</si>
  <si>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</si>
  <si>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</si>
  <si>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</si>
  <si>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</si>
  <si>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</si>
  <si>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</si>
  <si>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</si>
  <si>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</si>
  <si>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</si>
  <si>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</si>
  <si>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</si>
  <si>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</si>
  <si>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</si>
  <si>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</si>
  <si>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</si>
  <si>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</si>
  <si>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</si>
  <si>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</si>
  <si>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</si>
  <si>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</si>
  <si>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</si>
  <si>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</si>
  <si>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</si>
  <si>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</si>
  <si>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</si>
  <si>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</si>
  <si>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</si>
  <si>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</si>
  <si>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</si>
  <si>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</si>
  <si>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</si>
  <si>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</si>
  <si>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</si>
  <si>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</si>
  <si>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</si>
  <si>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</si>
  <si>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</si>
  <si>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</si>
  <si>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</si>
  <si>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</si>
  <si>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</si>
  <si>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</si>
  <si>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</si>
  <si>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</si>
  <si>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</si>
  <si>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</si>
  <si>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</si>
  <si>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</si>
  <si>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</si>
  <si>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</si>
  <si>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</si>
  <si>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</si>
  <si>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</si>
  <si>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</si>
  <si>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</si>
  <si>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</si>
  <si>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</si>
  <si>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</si>
  <si>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</si>
  <si>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</si>
  <si>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</si>
  <si>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</si>
  <si>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</si>
  <si>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</si>
  <si>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</si>
  <si>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</si>
  <si>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</si>
  <si>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</si>
  <si>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</si>
  <si>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</si>
  <si>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</si>
  <si>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</si>
  <si>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</si>
  <si>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</si>
  <si>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</si>
  <si>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</si>
  <si>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</si>
  <si>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</si>
  <si>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</si>
  <si>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</si>
  <si>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</si>
  <si>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</si>
  <si>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</si>
  <si>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</si>
  <si>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</si>
  <si>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</si>
  <si>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</si>
  <si>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</si>
  <si>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</si>
  <si>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</si>
  <si>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</si>
  <si>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</si>
  <si>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</si>
  <si>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</si>
  <si>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</si>
  <si>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</si>
  <si>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</si>
  <si>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</si>
  <si>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</si>
  <si>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</si>
  <si>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</si>
  <si>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</si>
  <si>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</si>
  <si>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</si>
  <si>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</si>
  <si>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</si>
  <si>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</si>
  <si>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</si>
  <si>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</si>
  <si>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</si>
  <si>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</si>
  <si>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</si>
  <si>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</si>
  <si>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</si>
  <si>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</si>
  <si>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</si>
  <si>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</si>
  <si>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</si>
  <si>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</si>
  <si>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</si>
  <si>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</si>
  <si>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</si>
  <si>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</si>
  <si>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</si>
  <si>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</si>
  <si>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</si>
  <si>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</si>
  <si>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</si>
  <si>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</si>
  <si>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</si>
  <si>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</si>
  <si>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</si>
  <si>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</si>
  <si>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</si>
  <si>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</si>
  <si>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</si>
  <si>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</si>
  <si>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</si>
  <si>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</si>
  <si>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</si>
  <si>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</si>
  <si>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</si>
  <si>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</si>
  <si>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</si>
  <si>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</si>
  <si>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</si>
  <si>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</si>
  <si>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</si>
  <si>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</si>
  <si>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</si>
  <si>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</si>
  <si>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</si>
  <si>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</si>
  <si>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</si>
  <si>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</si>
  <si>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</si>
  <si>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</si>
  <si>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</si>
  <si>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</si>
  <si>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</si>
  <si>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</si>
  <si>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</si>
  <si>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</si>
  <si>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</si>
  <si>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</si>
  <si>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</si>
  <si>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</si>
  <si>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</si>
  <si>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</si>
  <si>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</si>
  <si>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</si>
  <si>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</si>
  <si>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</si>
  <si>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</si>
  <si>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</si>
  <si>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</si>
  <si>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</si>
  <si>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</si>
  <si>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</si>
  <si>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</si>
  <si>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</si>
  <si>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</si>
  <si>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</si>
  <si>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</si>
  <si>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</si>
  <si>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</si>
  <si>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</si>
  <si>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</si>
  <si>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</si>
  <si>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</si>
  <si>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</si>
  <si>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</si>
  <si>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</si>
  <si>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</si>
  <si>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</si>
  <si>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</si>
  <si>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</si>
  <si>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</si>
  <si>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</si>
  <si>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</si>
  <si>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</si>
  <si>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</si>
  <si>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</si>
  <si>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</si>
  <si>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</si>
  <si>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</si>
  <si>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</si>
  <si>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</si>
  <si>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</si>
  <si>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</si>
  <si>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</si>
  <si>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</si>
  <si>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</si>
  <si>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</si>
  <si>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</si>
  <si>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</si>
  <si>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</si>
  <si>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</si>
  <si>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</si>
  <si>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</si>
  <si>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</si>
  <si>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</si>
  <si>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</si>
  <si>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</si>
  <si>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</si>
  <si>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</si>
  <si>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</si>
  <si>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</si>
  <si>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</si>
  <si>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</si>
  <si>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</si>
  <si>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</si>
  <si>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</si>
  <si>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</si>
  <si>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</si>
  <si>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</si>
  <si>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</si>
  <si>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</si>
  <si>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</si>
  <si>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</si>
  <si>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</si>
  <si>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</si>
  <si>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</si>
  <si>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</si>
  <si>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</si>
  <si>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</si>
  <si>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</si>
  <si>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</si>
  <si>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</si>
  <si>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</si>
  <si>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</si>
  <si>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</si>
  <si>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</si>
  <si>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</si>
  <si>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</si>
  <si>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</si>
  <si>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</si>
  <si>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</si>
  <si>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</si>
  <si>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</si>
  <si>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</si>
  <si>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</si>
  <si>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</si>
  <si>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</si>
  <si>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</si>
  <si>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</si>
  <si>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</si>
  <si>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</si>
  <si>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</si>
  <si>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</si>
  <si>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</si>
  <si>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</si>
  <si>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</si>
  <si>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</si>
  <si>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</si>
  <si>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</si>
  <si>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</si>
  <si>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</si>
  <si>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</si>
  <si>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</si>
  <si>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</si>
  <si>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</si>
  <si>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</si>
  <si>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</si>
  <si>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</si>
  <si>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</si>
  <si>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</si>
  <si>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</si>
  <si>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</si>
  <si>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</si>
  <si>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</si>
  <si>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</si>
  <si>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</si>
  <si>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</si>
  <si>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</si>
  <si>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</si>
  <si>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</si>
  <si>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</si>
  <si>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</si>
  <si>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</si>
  <si>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</si>
  <si>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</si>
  <si>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</si>
  <si>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</si>
  <si>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</si>
  <si>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</si>
  <si>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</si>
  <si>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</si>
  <si>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</si>
  <si>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</si>
  <si>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</si>
  <si>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</si>
  <si>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</si>
  <si>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</si>
  <si>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</si>
  <si>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</si>
  <si>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</si>
  <si>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</si>
  <si>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</si>
  <si>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</si>
  <si>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</si>
  <si>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</si>
  <si>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</si>
  <si>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</si>
  <si>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</si>
  <si>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</si>
  <si>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</si>
  <si>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</si>
  <si>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</si>
  <si>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</si>
  <si>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</si>
  <si>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</si>
  <si>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</si>
  <si>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</si>
  <si>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</si>
  <si>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</si>
  <si>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</si>
  <si>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</si>
  <si>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</si>
  <si>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</si>
  <si>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</si>
  <si>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</si>
  <si>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</si>
  <si>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</si>
  <si>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</si>
  <si>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</si>
  <si>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</si>
  <si>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</si>
  <si>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</si>
  <si>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</si>
  <si>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</si>
  <si>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</si>
  <si>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</si>
  <si>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</si>
  <si>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</si>
  <si>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</si>
  <si>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</si>
  <si>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</si>
  <si>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</si>
  <si>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</si>
  <si>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</si>
  <si>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</si>
  <si>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</si>
  <si>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</si>
  <si>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</si>
  <si>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</si>
  <si>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</si>
  <si>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</si>
  <si>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</si>
  <si>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</si>
  <si>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</si>
  <si>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</si>
  <si>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</si>
  <si>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</si>
  <si>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</si>
  <si>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</si>
  <si>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</si>
  <si>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</si>
  <si>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</si>
  <si>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</si>
  <si>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</si>
  <si>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</si>
  <si>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</si>
  <si>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</si>
  <si>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</si>
  <si>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</si>
  <si>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</si>
  <si>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</si>
  <si>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</si>
  <si>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</si>
  <si>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</si>
  <si>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</si>
  <si>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</si>
  <si>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</si>
  <si>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</si>
  <si>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</si>
  <si>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</si>
  <si>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</si>
  <si>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</si>
  <si>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</si>
  <si>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</si>
  <si>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</si>
  <si>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</si>
  <si>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</si>
  <si>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</si>
  <si>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</si>
  <si>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</si>
  <si>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</si>
  <si>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</si>
  <si>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</si>
  <si>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</si>
  <si>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</si>
  <si>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</si>
  <si>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</si>
  <si>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</si>
  <si>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</si>
  <si>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</si>
  <si>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</si>
  <si>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</si>
  <si>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</si>
  <si>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</si>
  <si>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</si>
  <si>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</si>
  <si>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</si>
  <si>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</si>
  <si>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</si>
  <si>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</si>
  <si>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</si>
  <si>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</si>
  <si>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</si>
  <si>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</si>
  <si>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</si>
  <si>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</si>
  <si>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</si>
  <si>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</si>
  <si>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</si>
  <si>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</si>
  <si>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</si>
  <si>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</si>
  <si>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</si>
  <si>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</si>
  <si>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</si>
  <si>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</si>
  <si>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</si>
  <si>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</si>
  <si>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</si>
  <si>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</si>
  <si>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</si>
  <si>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</si>
  <si>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</si>
  <si>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</si>
  <si>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</si>
  <si>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</si>
  <si>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</si>
  <si>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</si>
  <si>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</si>
  <si>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</si>
  <si>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</si>
  <si>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</si>
  <si>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</si>
  <si>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</si>
  <si>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</si>
  <si>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</si>
  <si>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</si>
  <si>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</si>
  <si>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</si>
  <si>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</si>
  <si>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</si>
  <si>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</si>
  <si>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</si>
  <si>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</si>
  <si>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</si>
  <si>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</si>
  <si>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</si>
  <si>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</si>
  <si>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</si>
  <si>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</si>
  <si>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</si>
  <si>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</si>
  <si>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</si>
  <si>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</si>
  <si>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</si>
  <si>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</si>
  <si>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</si>
  <si>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</si>
  <si>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</si>
  <si>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</si>
  <si>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</si>
  <si>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</si>
  <si>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</si>
  <si>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</si>
  <si>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</si>
  <si>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</si>
  <si>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</si>
  <si>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</si>
  <si>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</si>
  <si>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</si>
  <si>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</si>
  <si>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</si>
  <si>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</si>
  <si>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</si>
  <si>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</si>
  <si>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</si>
  <si>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</si>
  <si>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</si>
  <si>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</si>
  <si>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</si>
  <si>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</si>
  <si>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</si>
  <si>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</si>
  <si>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</si>
  <si>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</si>
  <si>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</si>
  <si>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</si>
  <si>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</si>
  <si>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</si>
  <si>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</si>
  <si>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</si>
  <si>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</si>
  <si>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</si>
  <si>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</si>
  <si>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</si>
  <si>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</si>
  <si>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</si>
  <si>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</si>
  <si>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</si>
  <si>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</si>
  <si>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</si>
  <si>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</si>
  <si>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</si>
  <si>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</si>
  <si>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</si>
  <si>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</si>
  <si>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</si>
  <si>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</si>
  <si>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</si>
  <si>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</si>
  <si>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</si>
  <si>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</si>
  <si>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</si>
  <si>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</si>
  <si>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</si>
  <si>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</si>
  <si>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</si>
  <si>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</si>
  <si>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</si>
  <si>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</si>
  <si>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</si>
  <si>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</si>
  <si>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</si>
  <si>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</si>
  <si>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</si>
  <si>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</si>
  <si>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</si>
  <si>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</si>
  <si>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</si>
  <si>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</si>
  <si>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</si>
  <si>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</si>
  <si>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</si>
  <si>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</si>
  <si>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</si>
  <si>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</si>
  <si>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</si>
  <si>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</si>
  <si>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</si>
  <si>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</si>
  <si>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</si>
  <si>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</si>
  <si>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</si>
  <si>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</si>
  <si>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</si>
  <si>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</si>
  <si>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</si>
  <si>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</si>
  <si>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</si>
  <si>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</si>
  <si>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</si>
  <si>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</si>
  <si>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</si>
  <si>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</si>
  <si>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</si>
  <si>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</si>
  <si>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</si>
  <si>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</si>
  <si>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</si>
  <si>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</si>
  <si>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</si>
  <si>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</si>
  <si>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</si>
  <si>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</si>
  <si>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</si>
  <si>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</si>
  <si>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</si>
  <si>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</si>
  <si>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</si>
  <si>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</si>
  <si>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</si>
  <si>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</si>
  <si>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</si>
  <si>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</si>
  <si>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</si>
  <si>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</si>
  <si>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</si>
  <si>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</si>
  <si>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</si>
  <si>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</si>
  <si>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</si>
  <si>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</si>
  <si>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</si>
  <si>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</si>
  <si>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</si>
  <si>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</si>
  <si>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</si>
  <si>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</si>
  <si>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</si>
  <si>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</si>
  <si>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</si>
  <si>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</si>
  <si>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</si>
  <si>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</si>
  <si>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</si>
  <si>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</si>
  <si>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</si>
  <si>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</si>
  <si>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</si>
  <si>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</si>
  <si>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</si>
  <si>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</si>
  <si>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</si>
  <si>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</si>
  <si>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</si>
  <si>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</si>
  <si>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</si>
  <si>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</si>
  <si>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</si>
  <si>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</si>
  <si>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</si>
  <si>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</si>
  <si>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</si>
  <si>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</si>
  <si>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</si>
  <si>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</si>
  <si>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</si>
  <si>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</si>
  <si>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</si>
  <si>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</si>
  <si>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</si>
  <si>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</si>
  <si>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</si>
  <si>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</si>
  <si>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</si>
  <si>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</si>
  <si>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</si>
  <si>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</si>
  <si>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</si>
  <si>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</si>
  <si>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</si>
  <si>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</si>
  <si>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</si>
  <si>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</si>
  <si>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</si>
  <si>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</si>
  <si>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</si>
  <si>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</si>
  <si>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</si>
  <si>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</si>
  <si>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</si>
  <si>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</si>
  <si>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</si>
  <si>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</si>
  <si>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</si>
  <si>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</si>
  <si>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</si>
  <si>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</si>
  <si>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</si>
  <si>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</si>
  <si>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</si>
  <si>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</si>
  <si>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</si>
  <si>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</si>
  <si>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</si>
  <si>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</si>
  <si>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</si>
  <si>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</si>
  <si>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</si>
  <si>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</si>
  <si>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</si>
  <si>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</si>
  <si>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</si>
  <si>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</si>
  <si>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</si>
  <si>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</si>
  <si>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</si>
  <si>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</si>
  <si>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</si>
  <si>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</si>
  <si>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</si>
  <si>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</si>
  <si>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</si>
  <si>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</si>
  <si>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</si>
  <si>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</si>
  <si>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</si>
  <si>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</si>
  <si>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</si>
  <si>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</si>
  <si>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</si>
  <si>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</si>
  <si>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</si>
  <si>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</si>
  <si>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</si>
  <si>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</si>
  <si>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</si>
  <si>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</si>
  <si>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</si>
  <si>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</si>
  <si>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</si>
  <si>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</si>
  <si>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</si>
  <si>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</si>
  <si>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</si>
  <si>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</si>
  <si>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</si>
  <si>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</si>
  <si>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</si>
  <si>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</si>
  <si>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</si>
  <si>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</si>
  <si>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</si>
  <si>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</si>
  <si>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</si>
  <si>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</si>
  <si>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</si>
  <si>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</si>
  <si>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</si>
  <si>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</si>
  <si>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</si>
  <si>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</si>
  <si>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</si>
  <si>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</si>
  <si>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</si>
  <si>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</si>
  <si>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</si>
  <si>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</si>
  <si>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</si>
  <si>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</si>
  <si>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</si>
  <si>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</si>
  <si>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</si>
  <si>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</si>
  <si>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</si>
  <si>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</si>
  <si>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</si>
  <si>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</si>
  <si>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</si>
  <si>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</si>
  <si>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</si>
  <si>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</si>
  <si>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</si>
  <si>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</si>
  <si>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</si>
  <si>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</si>
  <si>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</si>
  <si>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</si>
  <si>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</si>
  <si>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</si>
  <si>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</si>
  <si>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</si>
  <si>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</si>
  <si>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</si>
  <si>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</si>
  <si>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</si>
  <si>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</si>
  <si>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</si>
  <si>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</si>
  <si>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</si>
  <si>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</si>
  <si>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</si>
  <si>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</si>
  <si>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</si>
  <si>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</si>
  <si>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</si>
  <si>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</si>
  <si>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</si>
  <si>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</si>
  <si>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</si>
  <si>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</si>
  <si>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</si>
  <si>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</si>
  <si>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</si>
  <si>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</si>
  <si>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</si>
  <si>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</si>
  <si>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</si>
  <si>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</si>
  <si>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</si>
  <si>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</si>
  <si>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</si>
  <si>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</si>
  <si>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</si>
  <si>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</si>
  <si>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</si>
  <si>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</si>
  <si>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</si>
  <si>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</si>
  <si>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</si>
  <si>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</si>
  <si>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</si>
  <si>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</si>
  <si>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</si>
  <si>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</si>
  <si>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</si>
  <si>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</si>
  <si>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</si>
  <si>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</si>
  <si>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</si>
  <si>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</si>
  <si>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</si>
  <si>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</si>
  <si>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</si>
  <si>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</si>
  <si>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</si>
  <si>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</si>
  <si>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</si>
  <si>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</si>
  <si>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</si>
  <si>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</si>
  <si>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</si>
  <si>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</si>
  <si>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</si>
  <si>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</si>
  <si>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</si>
  <si>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</si>
  <si>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</si>
  <si>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</si>
  <si>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</si>
  <si>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</si>
  <si>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</si>
  <si>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</si>
  <si>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</si>
  <si>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</si>
  <si>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</si>
  <si>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</si>
  <si>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</si>
  <si>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</si>
  <si>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</si>
  <si>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</si>
  <si>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</si>
  <si>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</si>
  <si>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</si>
  <si>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</si>
  <si>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</si>
  <si>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</si>
  <si>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</si>
  <si>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</si>
  <si>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</si>
  <si>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</si>
  <si>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</si>
  <si>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</si>
  <si>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</si>
  <si>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</si>
  <si>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</si>
  <si>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</si>
  <si>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</si>
  <si>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</si>
  <si>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</si>
  <si>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</si>
  <si>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</si>
  <si>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</si>
  <si>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</si>
  <si>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</si>
  <si>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</si>
  <si>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</si>
  <si>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</si>
  <si>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</si>
  <si>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</si>
  <si>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</si>
  <si>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</si>
  <si>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</si>
  <si>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</si>
  <si>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</si>
  <si>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</si>
  <si>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</si>
  <si>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</si>
  <si>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</si>
  <si>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</si>
  <si>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</si>
  <si>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</si>
  <si>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</si>
  <si>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</si>
  <si>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</si>
  <si>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</si>
  <si>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</si>
  <si>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</si>
  <si>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</si>
  <si>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</si>
  <si>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</si>
  <si>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</si>
  <si>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</si>
  <si>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</si>
  <si>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</si>
  <si>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</si>
  <si>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</si>
  <si>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</si>
  <si>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</si>
  <si>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</si>
  <si>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</si>
  <si>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</si>
  <si>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</si>
  <si>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</si>
  <si>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</si>
  <si>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</si>
  <si>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</si>
  <si>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</si>
  <si>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</si>
  <si>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</si>
  <si>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</si>
  <si>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</si>
  <si>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</si>
  <si>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</si>
  <si>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</si>
  <si>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</si>
  <si>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</si>
  <si>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</si>
  <si>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</si>
  <si>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</si>
  <si>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</si>
  <si>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</si>
  <si>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</si>
  <si>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</si>
  <si>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</si>
  <si>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</si>
  <si>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</si>
  <si>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</si>
  <si>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</si>
  <si>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</si>
  <si>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</si>
  <si>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</si>
  <si>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</si>
  <si>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</si>
  <si>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</si>
  <si>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</si>
  <si>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</si>
  <si>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</si>
  <si>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</si>
  <si>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</si>
  <si>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</si>
  <si>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</si>
  <si>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</si>
  <si>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</si>
  <si>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</si>
  <si>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</si>
  <si>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</si>
  <si>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</si>
  <si>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</si>
  <si>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</si>
  <si>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</si>
  <si>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</si>
  <si>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</si>
  <si>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</si>
  <si>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</si>
  <si>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</si>
  <si>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</si>
  <si>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</si>
  <si>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</si>
  <si>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</si>
  <si>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</si>
  <si>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</si>
  <si>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</si>
  <si>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</si>
  <si>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</si>
  <si>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</si>
  <si>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</si>
  <si>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</si>
  <si>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</si>
  <si>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</si>
  <si>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</si>
  <si>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</si>
  <si>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</si>
  <si>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</si>
  <si>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</si>
  <si>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</si>
  <si>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</si>
  <si>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</si>
  <si>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</si>
  <si>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</si>
  <si>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</si>
  <si>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</si>
  <si>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</si>
  <si>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</si>
  <si>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</si>
  <si>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</si>
  <si>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</si>
  <si>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</si>
  <si>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</si>
  <si>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</si>
  <si>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</si>
  <si>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</si>
  <si>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</si>
  <si>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</si>
  <si>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</si>
  <si>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</si>
  <si>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</si>
  <si>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</si>
  <si>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</si>
  <si>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</si>
  <si>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</si>
  <si>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</si>
  <si>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</si>
  <si>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</si>
  <si>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</si>
  <si>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</si>
  <si>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</si>
  <si>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</si>
  <si>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</si>
  <si>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</si>
  <si>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</si>
  <si>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</si>
  <si>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</si>
  <si>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</si>
  <si>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</si>
  <si>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</si>
  <si>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</si>
  <si>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</si>
  <si>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</si>
  <si>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</si>
  <si>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</si>
  <si>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</si>
  <si>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</si>
  <si>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</si>
  <si>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</si>
  <si>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</si>
  <si>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</si>
  <si>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</si>
  <si>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</si>
  <si>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</si>
  <si>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</si>
  <si>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</si>
  <si>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</si>
  <si>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</si>
  <si>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</si>
  <si>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</si>
  <si>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</si>
  <si>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</si>
  <si>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</si>
  <si>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</si>
  <si>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</si>
  <si>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</si>
  <si>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</si>
  <si>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</si>
  <si>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</si>
  <si>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</si>
  <si>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</si>
  <si>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</si>
  <si>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</si>
  <si>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</si>
  <si>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</si>
  <si>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</si>
  <si>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</si>
  <si>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</si>
  <si>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</si>
  <si>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</si>
  <si>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</si>
  <si>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</si>
  <si>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</si>
  <si>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</si>
  <si>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</si>
  <si>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</si>
  <si>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</si>
  <si>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</si>
  <si>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</si>
  <si>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</si>
  <si>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</si>
  <si>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</si>
  <si>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</si>
  <si>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</si>
  <si>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</si>
  <si>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</si>
  <si>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</si>
  <si>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</si>
  <si>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</si>
  <si>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</si>
  <si>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</si>
  <si>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</si>
  <si>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</si>
  <si>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</si>
  <si>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</si>
  <si>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</si>
  <si>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</si>
  <si>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</si>
  <si>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</si>
  <si>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</si>
  <si>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</si>
  <si>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</si>
  <si>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</si>
  <si>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</si>
  <si>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</si>
  <si>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</si>
  <si>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</si>
  <si>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</si>
  <si>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</si>
  <si>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</si>
  <si>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</si>
  <si>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</si>
  <si>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</si>
  <si>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</si>
  <si>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</si>
  <si>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</si>
  <si>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</si>
  <si>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</si>
  <si>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</si>
  <si>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</si>
  <si>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</si>
  <si>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</si>
  <si>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</si>
  <si>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</si>
  <si>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</si>
  <si>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</si>
  <si>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</si>
  <si>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</si>
  <si>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</si>
  <si>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</si>
  <si>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</si>
  <si>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</si>
  <si>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</si>
  <si>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</si>
  <si>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</si>
  <si>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</si>
  <si>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</si>
  <si>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</si>
  <si>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</si>
  <si>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</si>
  <si>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</si>
  <si>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</si>
  <si>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</si>
  <si>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</si>
  <si>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</si>
  <si>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</si>
  <si>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</si>
  <si>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</si>
  <si>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</si>
  <si>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</si>
  <si>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</si>
  <si>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</si>
  <si>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</si>
  <si>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</si>
  <si>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</si>
  <si>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</si>
  <si>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</si>
  <si>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</si>
  <si>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</si>
  <si>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</si>
  <si>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</si>
  <si>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</si>
  <si>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</si>
  <si>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</si>
  <si>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</si>
  <si>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</si>
  <si>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</si>
  <si>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</si>
  <si>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</si>
  <si>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</si>
  <si>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</si>
  <si>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</si>
  <si>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</si>
  <si>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</si>
  <si>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</si>
  <si>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</si>
  <si>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</si>
  <si>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</si>
  <si>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</si>
  <si>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</si>
  <si>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</si>
  <si>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</si>
  <si>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</si>
  <si>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</si>
  <si>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</si>
  <si>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</si>
  <si>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</si>
  <si>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</si>
  <si>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</si>
  <si>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</si>
  <si>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</si>
  <si>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</si>
  <si>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</si>
  <si>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</si>
  <si>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</si>
  <si>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</si>
  <si>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</si>
  <si>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</si>
  <si>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</si>
  <si>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</si>
  <si>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</si>
  <si>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</si>
  <si>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</si>
  <si>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</si>
  <si>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</si>
  <si>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</si>
  <si>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</si>
  <si>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</si>
  <si>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</si>
  <si>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</si>
  <si>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</si>
  <si>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</si>
  <si>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</si>
  <si>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</si>
  <si>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</si>
  <si>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</si>
  <si>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</si>
  <si>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</si>
  <si>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</si>
  <si>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</si>
  <si>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</si>
  <si>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</si>
  <si>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</si>
  <si>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</si>
  <si>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</si>
  <si>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</si>
  <si>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</si>
  <si>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</si>
  <si>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</si>
  <si>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</si>
  <si>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</si>
  <si>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</si>
  <si>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</si>
  <si>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</si>
  <si>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</si>
  <si>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</si>
  <si>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</si>
  <si>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</si>
  <si>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</si>
  <si>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</si>
  <si>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</si>
  <si>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</si>
  <si>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</si>
  <si>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</si>
  <si>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</si>
  <si>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</si>
  <si>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</si>
  <si>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</si>
  <si>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</si>
  <si>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</si>
  <si>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</si>
  <si>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</si>
  <si>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</si>
  <si>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</si>
  <si>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</si>
  <si>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</si>
  <si>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</si>
  <si>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</si>
  <si>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</si>
  <si>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</si>
  <si>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</si>
  <si>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</si>
  <si>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</si>
  <si>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</si>
  <si>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</si>
  <si>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</si>
  <si>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</si>
  <si>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</si>
  <si>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</si>
  <si>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</si>
  <si>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</si>
  <si>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</si>
  <si>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</si>
  <si>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</si>
  <si>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</si>
  <si>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</si>
  <si>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</si>
  <si>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</si>
  <si>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</si>
  <si>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</si>
  <si>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</si>
  <si>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</si>
  <si>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</si>
  <si>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</si>
  <si>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</si>
  <si>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</si>
  <si>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</si>
  <si>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</si>
  <si>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</si>
  <si>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</si>
  <si>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</si>
  <si>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</si>
  <si>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</si>
  <si>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</si>
  <si>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</si>
  <si>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</si>
  <si>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</si>
  <si>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</si>
  <si>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</si>
  <si>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</si>
  <si>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</si>
  <si>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</si>
  <si>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</si>
  <si>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</si>
  <si>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</si>
  <si>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</si>
  <si>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</si>
  <si>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</si>
  <si>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</si>
  <si>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</si>
  <si>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</si>
  <si>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</si>
  <si>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</si>
  <si>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</si>
  <si>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</si>
  <si>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</si>
  <si>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</si>
  <si>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</si>
  <si>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</si>
  <si>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</si>
  <si>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</si>
  <si>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</si>
  <si>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</si>
  <si>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</si>
  <si>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</si>
  <si>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</si>
  <si>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</si>
  <si>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</si>
  <si>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</si>
  <si>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</si>
  <si>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</si>
  <si>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</si>
  <si>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</si>
  <si>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</si>
  <si>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</si>
  <si>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</si>
  <si>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</si>
  <si>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</si>
  <si>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</si>
  <si>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</si>
  <si>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</si>
  <si>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</si>
  <si>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</si>
  <si>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</si>
  <si>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</si>
  <si>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</si>
  <si>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</si>
  <si>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</si>
  <si>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</si>
  <si>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</si>
  <si>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</si>
  <si>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</si>
  <si>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</si>
  <si>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</si>
  <si>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</si>
  <si>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</si>
  <si>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</si>
  <si>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</si>
  <si>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</si>
  <si>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</si>
  <si>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</si>
  <si>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</si>
  <si>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</si>
  <si>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</si>
  <si>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</si>
  <si>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</si>
  <si>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</si>
  <si>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</si>
  <si>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</si>
  <si>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</si>
  <si>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</si>
  <si>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</si>
  <si>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</si>
  <si>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</si>
  <si>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</si>
  <si>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</si>
  <si>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</si>
  <si>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</si>
  <si>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</si>
  <si>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</si>
  <si>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</si>
  <si>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</si>
  <si>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</si>
  <si>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</si>
  <si>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</si>
  <si>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</si>
  <si>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</si>
  <si>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</si>
  <si>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</si>
  <si>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</si>
  <si>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</si>
  <si>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</si>
  <si>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</si>
  <si>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</si>
  <si>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</si>
  <si>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</si>
  <si>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</si>
  <si>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</si>
  <si>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</si>
  <si>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</si>
  <si>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</si>
  <si>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</si>
  <si>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</si>
  <si>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</si>
  <si>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</si>
  <si>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</si>
  <si>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</si>
  <si>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</si>
  <si>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</si>
  <si>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</si>
  <si>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</si>
  <si>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</si>
  <si>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</si>
  <si>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</si>
  <si>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</si>
  <si>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</si>
  <si>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</si>
  <si>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</si>
  <si>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</si>
  <si>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</si>
  <si>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</si>
  <si>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</si>
  <si>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</si>
  <si>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</si>
  <si>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</si>
  <si>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</si>
  <si>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</si>
  <si>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</si>
  <si>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</si>
  <si>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</si>
  <si>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</si>
  <si>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</si>
  <si>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</si>
  <si>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</si>
  <si>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</si>
  <si>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</si>
  <si>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</si>
  <si>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</si>
  <si>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</si>
  <si>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</si>
  <si>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</si>
  <si>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</si>
  <si>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</si>
  <si>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</si>
  <si>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</si>
  <si>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</si>
  <si>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</si>
  <si>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</si>
  <si>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</si>
  <si>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</si>
  <si>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</si>
  <si>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</si>
  <si>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</si>
  <si>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</si>
  <si>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</si>
  <si>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</si>
  <si>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</si>
  <si>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</si>
  <si>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</si>
  <si>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</si>
  <si>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</si>
  <si>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</si>
  <si>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</si>
  <si>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</si>
  <si>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</si>
  <si>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</si>
  <si>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</si>
  <si>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</si>
  <si>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</si>
  <si>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</si>
  <si>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</si>
  <si>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</si>
  <si>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</si>
  <si>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</si>
  <si>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</si>
  <si>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</si>
  <si>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</si>
  <si>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</si>
  <si>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</si>
  <si>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</si>
  <si>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</si>
  <si>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</si>
  <si>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</si>
  <si>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</si>
  <si>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</si>
  <si>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</si>
  <si>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</si>
  <si>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</si>
  <si>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</si>
  <si>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</si>
  <si>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</si>
  <si>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</si>
  <si>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</si>
  <si>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</si>
  <si>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</si>
  <si>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</si>
  <si>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</si>
  <si>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</si>
  <si>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</si>
  <si>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</si>
  <si>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</si>
  <si>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</si>
  <si>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</si>
  <si>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</si>
  <si>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</si>
  <si>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</si>
  <si>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</si>
  <si>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</si>
  <si>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</si>
  <si>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</si>
  <si>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</si>
  <si>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</si>
  <si>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</si>
  <si>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</si>
  <si>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</si>
  <si>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</si>
  <si>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</si>
  <si>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</si>
  <si>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</si>
  <si>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</si>
  <si>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</si>
  <si>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</si>
  <si>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</si>
  <si>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</si>
  <si>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</si>
  <si>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</si>
  <si>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</si>
  <si>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</si>
  <si>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</si>
  <si>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</si>
  <si>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</si>
  <si>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</si>
  <si>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</si>
  <si>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</si>
  <si>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</si>
  <si>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</si>
  <si>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</si>
  <si>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</si>
  <si>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</si>
  <si>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</si>
  <si>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</si>
  <si>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</si>
  <si>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</si>
  <si>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</si>
  <si>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</si>
  <si>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</si>
  <si>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</si>
  <si>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</si>
  <si>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</si>
  <si>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</si>
  <si>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</si>
  <si>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</si>
  <si>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</si>
  <si>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</si>
  <si>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</si>
  <si>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</si>
  <si>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</si>
  <si>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</si>
  <si>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</si>
  <si>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</si>
  <si>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</si>
  <si>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</si>
  <si>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</si>
  <si>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</si>
  <si>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</si>
  <si>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</si>
  <si>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</si>
  <si>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</si>
  <si>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</si>
  <si>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</si>
  <si>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</si>
  <si>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</si>
  <si>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</si>
  <si>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</si>
  <si>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</si>
  <si>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</si>
  <si>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</si>
  <si>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</si>
  <si>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</si>
  <si>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</si>
  <si>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</si>
  <si>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</si>
  <si>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</si>
  <si>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</si>
  <si>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</si>
  <si>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</si>
  <si>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</si>
  <si>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</si>
  <si>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</si>
  <si>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</si>
  <si>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</si>
  <si>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</si>
  <si>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</si>
  <si>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</si>
  <si>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</si>
  <si>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</si>
  <si>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</si>
  <si>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</si>
  <si>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</si>
  <si>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</si>
  <si>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</si>
  <si>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</si>
  <si>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</si>
  <si>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</si>
  <si>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</si>
  <si>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</si>
  <si>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</si>
  <si>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</si>
  <si>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</si>
  <si>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</si>
  <si>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</si>
  <si>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</si>
  <si>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</si>
  <si>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</si>
  <si>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</si>
  <si>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</si>
  <si>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</si>
  <si>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</si>
  <si>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</si>
  <si>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</si>
  <si>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</si>
  <si>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</si>
  <si>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</si>
  <si>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</si>
  <si>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</si>
  <si>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</si>
  <si>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</si>
  <si>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</si>
  <si>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</si>
  <si>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</si>
  <si>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</si>
  <si>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</si>
  <si>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</si>
  <si>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</si>
  <si>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</si>
  <si>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</si>
  <si>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</si>
  <si>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</si>
  <si>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</si>
  <si>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</si>
  <si>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</si>
  <si>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</si>
  <si>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</si>
  <si>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</si>
  <si>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</si>
  <si>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</si>
  <si>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</si>
  <si>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</si>
  <si>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</si>
  <si>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</si>
  <si>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</si>
  <si>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</si>
  <si>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</si>
  <si>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</si>
  <si>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</si>
  <si>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</si>
  <si>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</si>
  <si>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</si>
  <si>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</si>
  <si>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</si>
  <si>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</si>
  <si>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</si>
  <si>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</si>
  <si>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</si>
  <si>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</si>
  <si>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</si>
  <si>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</si>
  <si>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</si>
  <si>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</si>
  <si>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</si>
  <si>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</si>
  <si>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</si>
  <si>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</si>
  <si>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</si>
  <si>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</si>
  <si>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</si>
  <si>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</si>
  <si>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</si>
  <si>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</si>
  <si>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</si>
  <si>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</si>
  <si>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</si>
  <si>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</si>
  <si>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</si>
  <si>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</si>
  <si>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</si>
  <si>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</si>
  <si>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</si>
  <si>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</si>
  <si>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</si>
  <si>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</si>
  <si>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</si>
  <si>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</si>
  <si>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</si>
  <si>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</si>
  <si>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</si>
  <si>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</si>
  <si>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</si>
  <si>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</si>
  <si>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</si>
  <si>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</si>
  <si>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</si>
  <si>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</si>
  <si>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</si>
  <si>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</si>
  <si>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</si>
  <si>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</si>
  <si>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</si>
  <si>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</si>
  <si>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</si>
  <si>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</si>
  <si>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</si>
  <si>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</si>
  <si>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</si>
  <si>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</si>
  <si>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</si>
  <si>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</si>
  <si>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</si>
  <si>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</si>
  <si>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</si>
  <si>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</si>
  <si>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</si>
  <si>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</si>
  <si>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</si>
  <si>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</si>
  <si>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</si>
  <si>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</si>
  <si>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</si>
  <si>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</si>
  <si>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</si>
  <si>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</si>
  <si>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</si>
  <si>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</si>
  <si>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</si>
  <si>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</si>
  <si>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</si>
  <si>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</si>
  <si>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</si>
  <si>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</si>
  <si>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</si>
  <si>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</si>
  <si>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</si>
  <si>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</si>
  <si>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</si>
  <si>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</si>
  <si>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</si>
  <si>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</si>
  <si>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</si>
  <si>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</si>
  <si>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</si>
  <si>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</si>
  <si>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</si>
  <si>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</si>
  <si>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</si>
  <si>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</si>
  <si>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</si>
  <si>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</si>
  <si>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</si>
  <si>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</si>
  <si>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</si>
  <si>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</si>
  <si>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</si>
  <si>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</si>
  <si>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</si>
  <si>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</si>
  <si>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</si>
  <si>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</si>
  <si>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</si>
  <si>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</si>
  <si>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</si>
  <si>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</si>
  <si>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</si>
  <si>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</si>
  <si>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</si>
  <si>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</si>
  <si>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</si>
  <si>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</si>
  <si>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</si>
  <si>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</si>
  <si>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</si>
  <si>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</si>
  <si>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</si>
  <si>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</si>
  <si>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</si>
  <si>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</si>
  <si>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</si>
  <si>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</si>
  <si>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</si>
  <si>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</si>
  <si>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</si>
  <si>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</si>
  <si>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</si>
  <si>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</si>
  <si>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</si>
  <si>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</si>
  <si>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</si>
  <si>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</si>
  <si>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</si>
  <si>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</si>
  <si>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</si>
  <si>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</si>
  <si>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</si>
  <si>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</si>
  <si>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</si>
  <si>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</si>
  <si>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</si>
  <si>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</si>
  <si>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</si>
  <si>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</si>
  <si>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</si>
  <si>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</si>
  <si>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</si>
  <si>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</si>
  <si>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</si>
  <si>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</si>
  <si>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</si>
  <si>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</si>
  <si>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</si>
  <si>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</si>
  <si>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</si>
  <si>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</si>
  <si>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</si>
  <si>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</si>
  <si>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</si>
  <si>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</si>
  <si>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</si>
  <si>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</si>
  <si>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</si>
  <si>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</si>
  <si>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</si>
  <si>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</si>
  <si>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</si>
  <si>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</si>
  <si>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</si>
  <si>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</si>
  <si>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</si>
  <si>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</si>
  <si>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</si>
  <si>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</si>
  <si>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</si>
  <si>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</si>
  <si>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</si>
  <si>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</si>
  <si>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</si>
  <si>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</si>
  <si>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</si>
  <si>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</si>
  <si>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</si>
  <si>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</si>
  <si>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</si>
  <si>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</si>
  <si>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</si>
  <si>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</si>
  <si>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</si>
  <si>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</si>
  <si>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</si>
  <si>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</si>
  <si>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</si>
  <si>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</si>
  <si>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</si>
  <si>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</si>
  <si>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</si>
  <si>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</si>
  <si>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</si>
  <si>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</si>
  <si>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</si>
  <si>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</si>
  <si>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</si>
  <si>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</si>
  <si>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</si>
  <si>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</si>
  <si>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</si>
  <si>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</si>
  <si>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</si>
  <si>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</si>
  <si>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</si>
  <si>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</si>
  <si>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</si>
  <si>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</si>
  <si>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</si>
  <si>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</si>
  <si>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</si>
  <si>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</si>
  <si>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</si>
  <si>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</si>
  <si>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</si>
  <si>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</si>
  <si>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</si>
  <si>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</si>
  <si>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</si>
  <si>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</si>
  <si>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</si>
  <si>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</si>
  <si>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</si>
  <si>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</si>
  <si>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</si>
  <si>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</si>
  <si>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</si>
  <si>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</si>
  <si>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</si>
  <si>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</si>
  <si>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</si>
  <si>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</si>
  <si>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</si>
  <si>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</si>
  <si>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</si>
  <si>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</si>
  <si>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</si>
  <si>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</si>
  <si>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</si>
  <si>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</si>
  <si>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</si>
  <si>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</si>
  <si>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</si>
  <si>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</si>
  <si>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</si>
  <si>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</si>
  <si>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</si>
  <si>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</si>
  <si>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</si>
  <si>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</si>
  <si>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</si>
  <si>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</si>
  <si>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</si>
  <si>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</si>
  <si>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</si>
  <si>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</si>
  <si>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</si>
  <si>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</si>
  <si>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</si>
  <si>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</si>
  <si>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</si>
  <si>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</si>
  <si>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</si>
  <si>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</si>
  <si>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</si>
  <si>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</si>
  <si>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</si>
  <si>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</si>
  <si>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</si>
  <si>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</si>
  <si>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</si>
  <si>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</si>
  <si>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</si>
  <si>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</si>
  <si>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</si>
  <si>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</si>
  <si>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</si>
  <si>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</si>
  <si>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</si>
  <si>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</si>
  <si>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</si>
  <si>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</si>
  <si>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</si>
  <si>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</si>
  <si>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</si>
  <si>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</si>
  <si>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</si>
  <si>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</si>
  <si>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</si>
  <si>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</si>
  <si>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</si>
  <si>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</si>
  <si>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</si>
  <si>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</si>
  <si>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</si>
  <si>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</si>
  <si>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</si>
  <si>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</si>
  <si>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</si>
  <si>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</si>
  <si>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</si>
  <si>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</si>
  <si>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</si>
  <si>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</si>
  <si>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</si>
  <si>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</si>
  <si>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</si>
  <si>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</si>
  <si>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</si>
  <si>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</si>
  <si>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</si>
  <si>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</si>
  <si>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</si>
  <si>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</si>
  <si>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</si>
  <si>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</si>
  <si>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</si>
  <si>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</si>
  <si>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</si>
  <si>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</si>
  <si>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</si>
  <si>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</si>
  <si>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</si>
  <si>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</si>
  <si>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</si>
  <si>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</si>
  <si>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</si>
  <si>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</si>
  <si>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</si>
  <si>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</si>
  <si>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</si>
  <si>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</si>
  <si>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</si>
  <si>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</si>
  <si>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</si>
  <si>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</si>
  <si>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</si>
  <si>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</si>
  <si>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</si>
  <si>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</si>
  <si>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</si>
  <si>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</si>
  <si>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</si>
  <si>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</si>
  <si>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</si>
  <si>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</si>
  <si>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</si>
  <si>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</si>
  <si>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</si>
  <si>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</si>
  <si>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</si>
  <si>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</si>
  <si>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</si>
  <si>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</si>
  <si>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</si>
  <si>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</si>
  <si>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</si>
  <si>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</si>
  <si>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</si>
  <si>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</si>
  <si>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</si>
  <si>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</si>
  <si>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</si>
  <si>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</si>
  <si>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</si>
  <si>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</si>
  <si>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</si>
  <si>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</si>
  <si>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</si>
  <si>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</si>
  <si>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</si>
  <si>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</si>
  <si>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</si>
  <si>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</si>
  <si>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</si>
  <si>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</si>
  <si>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</si>
  <si>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</si>
  <si>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</si>
  <si>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</si>
  <si>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</si>
  <si>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</si>
  <si>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</si>
  <si>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</si>
  <si>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</si>
  <si>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</si>
  <si>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</si>
  <si>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</si>
  <si>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</si>
  <si>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</si>
  <si>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</si>
  <si>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</si>
  <si>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</si>
  <si>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</si>
  <si>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</si>
  <si>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</si>
  <si>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</si>
  <si>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</si>
  <si>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</si>
  <si>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</si>
  <si>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</si>
  <si>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</si>
  <si>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</si>
  <si>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</si>
  <si>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</si>
  <si>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</si>
  <si>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</si>
  <si>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</si>
  <si>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</si>
  <si>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</si>
  <si>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</si>
  <si>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</si>
  <si>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</si>
  <si>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</si>
  <si>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</si>
  <si>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</si>
  <si>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</si>
  <si>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</si>
  <si>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</si>
  <si>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</si>
  <si>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</si>
  <si>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</si>
  <si>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</si>
  <si>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</si>
  <si>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</si>
  <si>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</si>
  <si>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</si>
  <si>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</si>
  <si>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</si>
  <si>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</si>
  <si>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</si>
  <si>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</si>
  <si>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</si>
  <si>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</si>
  <si>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</si>
  <si>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</si>
  <si>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</si>
  <si>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</si>
  <si>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</si>
  <si>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</si>
  <si>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</si>
  <si>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</si>
  <si>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</si>
  <si>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</si>
  <si>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</si>
  <si>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</si>
  <si>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</si>
  <si>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</si>
  <si>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</si>
  <si>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</si>
  <si>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</si>
  <si>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</si>
  <si>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</si>
  <si>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</si>
  <si>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</si>
  <si>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</si>
  <si>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</si>
  <si>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</si>
  <si>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</si>
  <si>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</si>
  <si>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</si>
  <si>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</si>
  <si>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</si>
  <si>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</si>
  <si>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</si>
  <si>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</si>
  <si>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</si>
  <si>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</si>
  <si>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</si>
  <si>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</si>
  <si>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</si>
  <si>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</si>
  <si>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</si>
  <si>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</si>
  <si>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</si>
  <si>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</si>
  <si>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</si>
  <si>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</si>
  <si>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</si>
  <si>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</si>
  <si>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</si>
  <si>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</si>
  <si>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</si>
  <si>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</si>
  <si>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</si>
  <si>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</si>
  <si>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</si>
  <si>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</si>
  <si>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</si>
  <si>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</si>
  <si>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</si>
  <si>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</si>
  <si>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</si>
  <si>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</si>
  <si>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</si>
  <si>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</si>
  <si>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</si>
  <si>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</si>
  <si>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</si>
  <si>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</si>
  <si>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</si>
  <si>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</si>
  <si>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</si>
  <si>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</si>
  <si>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</si>
  <si>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</si>
  <si>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</si>
  <si>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</si>
  <si>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</si>
  <si>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</si>
  <si>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</si>
  <si>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</si>
  <si>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</si>
  <si>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</si>
  <si>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</si>
  <si>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</si>
  <si>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</si>
  <si>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</si>
  <si>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</si>
  <si>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</si>
  <si>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</si>
  <si>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</si>
  <si>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</si>
  <si>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</si>
  <si>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</si>
  <si>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</si>
  <si>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</si>
  <si>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</si>
  <si>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</si>
  <si>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</si>
  <si>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</si>
  <si>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</si>
  <si>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</si>
  <si>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</si>
  <si>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</si>
  <si>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</si>
  <si>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</si>
  <si>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</si>
  <si>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</si>
  <si>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</si>
  <si>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</si>
  <si>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</si>
  <si>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</si>
  <si>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</si>
  <si>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</si>
  <si>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</si>
  <si>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</si>
  <si>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</si>
  <si>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</si>
  <si>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</si>
  <si>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</si>
  <si>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</si>
  <si>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</si>
  <si>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</si>
  <si>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</si>
  <si>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</si>
  <si>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</si>
  <si>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</si>
  <si>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</si>
  <si>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</si>
  <si>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</si>
  <si>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</si>
  <si>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</si>
  <si>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</si>
  <si>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</si>
  <si>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</si>
  <si>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</si>
  <si>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</si>
  <si>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</si>
  <si>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</si>
  <si>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</si>
  <si>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</si>
  <si>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</si>
  <si>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</si>
  <si>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</si>
  <si>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</si>
  <si>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</si>
  <si>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</si>
  <si>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</si>
  <si>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</si>
  <si>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</si>
  <si>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</si>
  <si>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</si>
  <si>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</si>
  <si>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</si>
  <si>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</si>
  <si>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</si>
  <si>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</si>
  <si>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</si>
  <si>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</si>
  <si>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</si>
  <si>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</si>
  <si>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</si>
  <si>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</si>
  <si>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</si>
  <si>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</si>
  <si>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</si>
  <si>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</si>
  <si>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</si>
  <si>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</si>
  <si>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</si>
  <si>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</si>
  <si>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</si>
  <si>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</si>
  <si>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</si>
  <si>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</si>
  <si>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</si>
  <si>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</si>
  <si>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</si>
  <si>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</si>
  <si>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</si>
  <si>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</si>
  <si>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</si>
  <si>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</si>
  <si>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</si>
  <si>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</si>
  <si>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</si>
  <si>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</si>
  <si>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</si>
  <si>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</si>
  <si>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</si>
  <si>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</si>
  <si>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</si>
  <si>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</si>
  <si>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</si>
  <si>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</si>
  <si>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</si>
  <si>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</si>
  <si>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</si>
  <si>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</si>
  <si>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</si>
  <si>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</si>
  <si>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</si>
  <si>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</si>
  <si>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</si>
  <si>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</si>
  <si>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</si>
  <si>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</si>
  <si>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</si>
  <si>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</si>
  <si>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</si>
  <si>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</si>
  <si>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</si>
  <si>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</si>
  <si>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</si>
  <si>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</si>
  <si>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</si>
  <si>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</si>
  <si>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</si>
  <si>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</si>
  <si>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</si>
  <si>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</si>
  <si>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</si>
  <si>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</si>
  <si>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</si>
  <si>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</si>
  <si>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</si>
  <si>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</si>
  <si>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</si>
  <si>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</si>
  <si>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</si>
  <si>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</si>
  <si>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</si>
  <si>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</si>
  <si>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</si>
  <si>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</si>
  <si>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</si>
  <si>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</si>
  <si>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</si>
  <si>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</si>
  <si>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</si>
  <si>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</si>
  <si>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</si>
  <si>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</si>
  <si>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</si>
  <si>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</si>
  <si>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</si>
  <si>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</si>
  <si>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</si>
  <si>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</si>
  <si>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</si>
  <si>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</si>
  <si>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</si>
  <si>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</si>
  <si>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</si>
  <si>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</si>
  <si>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</si>
  <si>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</si>
  <si>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</si>
  <si>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</si>
  <si>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</si>
  <si>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</si>
  <si>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</si>
  <si>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</si>
  <si>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</si>
  <si>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</si>
  <si>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</si>
  <si>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</si>
  <si>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</si>
  <si>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</si>
  <si>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</si>
  <si>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</si>
  <si>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</si>
  <si>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</si>
  <si>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</si>
  <si>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</si>
  <si>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</si>
  <si>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</si>
  <si>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</si>
  <si>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</si>
  <si>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</si>
  <si>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</si>
  <si>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</si>
  <si>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</si>
  <si>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</si>
  <si>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</si>
  <si>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</si>
  <si>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</si>
  <si>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</si>
  <si>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</si>
  <si>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</si>
  <si>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</si>
  <si>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</si>
  <si>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</si>
  <si>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</si>
  <si>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</si>
  <si>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</si>
  <si>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</si>
  <si>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</si>
  <si>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</si>
  <si>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</si>
  <si>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</si>
  <si>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</si>
  <si>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</si>
  <si>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</si>
  <si>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</si>
  <si>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</si>
  <si>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</si>
  <si>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</si>
  <si>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</si>
  <si>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</si>
  <si>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</si>
  <si>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</si>
  <si>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</si>
  <si>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</si>
  <si>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</si>
  <si>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</si>
  <si>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</si>
  <si>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</si>
  <si>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</si>
  <si>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</si>
  <si>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</si>
  <si>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</si>
  <si>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</si>
  <si>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</si>
  <si>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</si>
  <si>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</si>
  <si>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</si>
  <si>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</si>
  <si>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</si>
  <si>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</si>
  <si>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</si>
  <si>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</si>
  <si>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</si>
  <si>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</si>
  <si>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</si>
  <si>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</si>
  <si>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</si>
  <si>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</si>
  <si>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</si>
  <si>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</si>
  <si>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</si>
  <si>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</si>
  <si>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</si>
  <si>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</si>
  <si>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</si>
  <si>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</si>
  <si>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</si>
  <si>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</si>
  <si>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</si>
  <si>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</si>
  <si>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</si>
  <si>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</si>
  <si>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</si>
  <si>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</si>
  <si>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</si>
  <si>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</si>
  <si>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</si>
  <si>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</si>
  <si>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</si>
  <si>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</si>
  <si>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</si>
  <si>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</si>
  <si>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</si>
  <si>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</si>
  <si>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</si>
  <si>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</si>
  <si>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</si>
  <si>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</si>
  <si>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</si>
  <si>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</si>
  <si>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</si>
  <si>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</si>
  <si>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</si>
  <si>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</si>
  <si>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</si>
  <si>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</si>
  <si>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</si>
  <si>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</si>
  <si>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</si>
  <si>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</si>
  <si>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</si>
  <si>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</si>
  <si>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</si>
  <si>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</si>
  <si>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</si>
  <si>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</si>
  <si>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</si>
  <si>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</si>
  <si>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</si>
  <si>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</si>
  <si>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</si>
  <si>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</si>
  <si>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</si>
  <si>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</si>
  <si>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</si>
  <si>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</si>
  <si>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</si>
  <si>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</si>
  <si>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</si>
  <si>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</si>
  <si>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</si>
  <si>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</si>
  <si>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</si>
  <si>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</si>
  <si>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</si>
  <si>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</si>
  <si>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</si>
  <si>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</si>
  <si>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</si>
  <si>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</si>
  <si>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</si>
  <si>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</si>
  <si>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</si>
  <si>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</si>
  <si>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</si>
  <si>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</si>
  <si>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</si>
  <si>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</si>
  <si>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</si>
  <si>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</si>
  <si>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</si>
  <si>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</si>
  <si>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</si>
  <si>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</si>
  <si>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</si>
  <si>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</si>
  <si>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</si>
  <si>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</si>
  <si>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</si>
  <si>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</si>
  <si>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</si>
  <si>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</si>
  <si>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</si>
  <si>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</si>
  <si>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</si>
  <si>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</si>
  <si>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</si>
  <si>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</si>
  <si>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</si>
  <si>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</si>
  <si>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</si>
  <si>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</si>
  <si>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</si>
  <si>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</si>
  <si>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</si>
  <si>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</si>
  <si>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</si>
  <si>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</si>
  <si>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</si>
  <si>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</si>
  <si>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</si>
  <si>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</si>
  <si>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</si>
  <si>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</si>
  <si>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</si>
  <si>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</si>
  <si>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</si>
  <si>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</si>
  <si>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</si>
  <si>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</si>
  <si>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</si>
  <si>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</si>
  <si>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</si>
  <si>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</si>
  <si>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</si>
  <si>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</si>
  <si>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</si>
  <si>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</si>
  <si>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</si>
  <si>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</si>
  <si>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</si>
  <si>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</si>
  <si>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</si>
  <si>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</si>
  <si>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</si>
  <si>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</si>
  <si>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</si>
  <si>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</si>
  <si>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</si>
  <si>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</si>
  <si>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</si>
  <si>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</si>
  <si>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</si>
  <si>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</si>
  <si>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</si>
  <si>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</si>
  <si>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</si>
  <si>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</si>
  <si>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</si>
  <si>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</si>
  <si>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</si>
  <si>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</si>
  <si>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</si>
  <si>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</si>
  <si>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</si>
  <si>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</si>
  <si>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</si>
  <si>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</si>
  <si>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</si>
  <si>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</si>
  <si>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</si>
  <si>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</si>
  <si>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</si>
  <si>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</si>
  <si>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</si>
  <si>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</si>
  <si>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</si>
  <si>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</si>
  <si>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</si>
  <si>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</si>
  <si>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</si>
  <si>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</si>
  <si>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</si>
  <si>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</si>
  <si>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</si>
  <si>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</si>
  <si>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</si>
  <si>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</si>
  <si>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</si>
  <si>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</si>
  <si>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</si>
  <si>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</si>
  <si>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</si>
  <si>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</si>
  <si>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</si>
  <si>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</si>
  <si>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</si>
  <si>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</si>
  <si>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</si>
  <si>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</si>
  <si>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</si>
  <si>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</si>
  <si>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</si>
  <si>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</si>
  <si>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</si>
  <si>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</si>
  <si>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</si>
  <si>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</si>
  <si>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</si>
  <si>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</si>
  <si>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</si>
  <si>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</si>
  <si>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</si>
  <si>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</si>
  <si>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</si>
  <si>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</si>
  <si>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</si>
  <si>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</si>
  <si>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</si>
  <si>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</si>
  <si>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</si>
  <si>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</si>
  <si>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</si>
  <si>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</si>
  <si>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</si>
  <si>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</si>
  <si>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</si>
  <si>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</si>
  <si>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</si>
  <si>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</si>
  <si>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</si>
  <si>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</si>
  <si>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</si>
  <si>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</si>
  <si>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</si>
  <si>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</si>
  <si>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</si>
  <si>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</si>
  <si>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</si>
  <si>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</si>
  <si>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</si>
  <si>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</si>
  <si>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</si>
  <si>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</si>
  <si>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</si>
  <si>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</si>
  <si>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</si>
  <si>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</si>
  <si>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</si>
  <si>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</si>
  <si>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</si>
  <si>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</si>
  <si>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</si>
  <si>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</si>
  <si>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</si>
  <si>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</si>
  <si>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</si>
  <si>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</si>
  <si>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</si>
  <si>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</si>
  <si>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</si>
  <si>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</si>
  <si>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</si>
  <si>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</si>
  <si>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</si>
  <si>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</si>
  <si>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</si>
  <si>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</si>
  <si>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</si>
  <si>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</si>
  <si>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</si>
  <si>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</si>
  <si>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</si>
  <si>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</si>
  <si>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</si>
  <si>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</si>
  <si>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</si>
  <si>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</si>
  <si>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</si>
  <si>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</si>
  <si>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</si>
  <si>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</si>
  <si>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</si>
  <si>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</si>
  <si>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</si>
  <si>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</si>
  <si>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</si>
  <si>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</si>
  <si>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</si>
  <si>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</si>
  <si>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</si>
  <si>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</si>
  <si>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</si>
  <si>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</si>
  <si>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</si>
  <si>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</si>
  <si>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</si>
  <si>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</si>
  <si>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</si>
  <si>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</si>
  <si>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</si>
  <si>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</si>
  <si>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</si>
  <si>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</si>
  <si>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</si>
  <si>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</si>
  <si>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</si>
  <si>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</si>
  <si>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</si>
  <si>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</si>
  <si>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</si>
  <si>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</si>
  <si>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</si>
  <si>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</si>
  <si>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</si>
  <si>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</si>
  <si>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</si>
  <si>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</si>
  <si>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</si>
  <si>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</si>
  <si>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</si>
  <si>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</si>
  <si>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</si>
  <si>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</si>
  <si>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</si>
  <si>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</si>
  <si>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</si>
  <si>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</si>
  <si>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</si>
  <si>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</si>
  <si>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</si>
  <si>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</si>
  <si>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</si>
  <si>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</si>
  <si>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</si>
  <si>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</si>
  <si>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</si>
  <si>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</si>
  <si>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</si>
  <si>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</si>
  <si>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</si>
  <si>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</si>
  <si>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</si>
  <si>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</si>
  <si>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</si>
  <si>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</si>
  <si>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</si>
  <si>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</si>
  <si>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</si>
  <si>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</si>
  <si>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</si>
  <si>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</si>
  <si>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</si>
  <si>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</si>
  <si>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</si>
  <si>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</si>
  <si>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</si>
  <si>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</si>
  <si>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</si>
  <si>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</si>
  <si>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</si>
  <si>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</si>
  <si>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</si>
  <si>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</si>
  <si>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</si>
  <si>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</si>
  <si>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</si>
  <si>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</si>
  <si>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</si>
  <si>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</si>
  <si>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</si>
  <si>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</si>
  <si>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</si>
  <si>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</si>
  <si>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</si>
  <si>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</si>
  <si>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</si>
  <si>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</si>
  <si>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</si>
  <si>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</si>
  <si>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</si>
  <si>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</si>
  <si>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</si>
  <si>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</si>
  <si>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</si>
  <si>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</si>
  <si>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</si>
  <si>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</si>
  <si>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</si>
  <si>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</si>
  <si>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</si>
  <si>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</si>
  <si>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</si>
  <si>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</si>
  <si>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</si>
  <si>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</si>
  <si>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</si>
  <si>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</si>
  <si>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</si>
  <si>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</si>
  <si>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</si>
  <si>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</si>
  <si>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</si>
  <si>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</si>
  <si>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</si>
  <si>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</si>
  <si>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</si>
  <si>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</si>
  <si>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</si>
  <si>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</si>
  <si>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</si>
  <si>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</si>
  <si>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</si>
  <si>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</si>
  <si>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</si>
  <si>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</si>
  <si>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</si>
  <si>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</si>
  <si>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</si>
  <si>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</si>
  <si>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</si>
  <si>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</si>
  <si>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</si>
  <si>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</si>
  <si>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</si>
  <si>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</si>
  <si>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</si>
  <si>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</si>
  <si>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</si>
  <si>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</si>
  <si>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</si>
  <si>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</si>
  <si>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</si>
  <si>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</si>
  <si>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</si>
  <si>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</si>
  <si>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</si>
  <si>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</si>
  <si>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</si>
  <si>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</si>
  <si>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</si>
  <si>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</si>
  <si>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</si>
  <si>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</si>
  <si>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</si>
  <si>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</si>
  <si>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</si>
  <si>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</si>
  <si>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</si>
  <si>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</si>
  <si>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</si>
  <si>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</si>
  <si>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</si>
  <si>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</si>
  <si>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</si>
  <si>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</si>
  <si>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</si>
  <si>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</si>
  <si>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</si>
  <si>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</si>
  <si>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</si>
  <si>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</si>
  <si>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</si>
  <si>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</si>
  <si>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</si>
  <si>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</si>
  <si>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</si>
  <si>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</si>
  <si>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</si>
  <si>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</si>
  <si>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</si>
  <si>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</si>
  <si>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</si>
  <si>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</si>
  <si>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</si>
  <si>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</si>
  <si>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</si>
  <si>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</si>
  <si>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</si>
  <si>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</si>
  <si>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</si>
  <si>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</si>
  <si>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</si>
  <si>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</si>
  <si>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</si>
  <si>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</si>
  <si>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</si>
  <si>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</si>
  <si>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</si>
  <si>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</si>
  <si>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</si>
  <si>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</si>
  <si>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</si>
  <si>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</si>
  <si>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</si>
  <si>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</si>
  <si>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</si>
  <si>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</si>
  <si>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</si>
  <si>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</si>
  <si>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</si>
  <si>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</si>
  <si>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</si>
  <si>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</si>
  <si>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</si>
  <si>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</si>
  <si>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</si>
  <si>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</si>
  <si>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</si>
  <si>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</si>
  <si>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</si>
  <si>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</si>
  <si>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</si>
  <si>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</si>
  <si>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</si>
  <si>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</si>
  <si>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</si>
  <si>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</si>
  <si>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</si>
  <si>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</si>
  <si>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</si>
  <si>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</si>
  <si>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</si>
  <si>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</si>
  <si>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</si>
  <si>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</si>
  <si>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</si>
  <si>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</si>
  <si>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</si>
  <si>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</si>
  <si>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</si>
  <si>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</si>
  <si>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</si>
  <si>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</si>
  <si>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</si>
  <si>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</si>
  <si>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</si>
  <si>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</si>
  <si>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</si>
  <si>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</si>
  <si>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</si>
  <si>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</si>
  <si>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</si>
  <si>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</si>
  <si>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</si>
  <si>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</si>
  <si>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</si>
  <si>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</si>
  <si>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</si>
  <si>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</si>
  <si>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</si>
  <si>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</si>
  <si>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</si>
  <si>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</si>
  <si>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</si>
  <si>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</si>
  <si>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</si>
  <si>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</si>
  <si>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</si>
  <si>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</si>
  <si>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</si>
  <si>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</si>
  <si>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</si>
  <si>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</si>
  <si>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</si>
  <si>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</si>
  <si>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</si>
  <si>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</si>
  <si>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</si>
  <si>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</si>
  <si>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</si>
  <si>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</si>
  <si>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</si>
  <si>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</si>
  <si>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</si>
  <si>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</si>
  <si>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</si>
  <si>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</si>
  <si>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</si>
  <si>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</si>
  <si>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</si>
  <si>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</si>
  <si>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</si>
  <si>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</si>
  <si>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</si>
  <si>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</si>
  <si>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</si>
  <si>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</si>
  <si>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</si>
  <si>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</si>
  <si>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</si>
  <si>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</si>
  <si>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</si>
  <si>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</si>
  <si>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</si>
  <si>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</si>
  <si>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</si>
  <si>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</si>
  <si>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</si>
  <si>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</si>
  <si>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</si>
  <si>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</si>
  <si>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</si>
  <si>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</si>
  <si>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</si>
  <si>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</si>
  <si>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</si>
  <si>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</si>
  <si>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</si>
  <si>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</si>
  <si>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</si>
  <si>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</si>
  <si>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</si>
  <si>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</si>
  <si>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</si>
  <si>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</si>
  <si>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</si>
  <si>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</si>
  <si>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</si>
  <si>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</si>
  <si>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</si>
  <si>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</si>
  <si>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</si>
  <si>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</si>
  <si>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</si>
  <si>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</si>
  <si>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</si>
  <si>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</si>
  <si>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</si>
  <si>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</si>
  <si>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</si>
  <si>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</si>
  <si>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</si>
  <si>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</si>
  <si>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</si>
  <si>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</si>
  <si>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</si>
  <si>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</si>
  <si>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</si>
  <si>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</si>
  <si>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</si>
  <si>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</si>
  <si>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</si>
  <si>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</si>
  <si>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</si>
  <si>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</si>
  <si>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</si>
  <si>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</si>
  <si>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</si>
  <si>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</si>
  <si>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</si>
  <si>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</si>
  <si>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</si>
  <si>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</si>
  <si>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</si>
  <si>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</si>
  <si>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</si>
  <si>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</si>
  <si>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</si>
  <si>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</si>
  <si>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</si>
  <si>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</si>
  <si>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</si>
  <si>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</si>
  <si>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</si>
  <si>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</si>
  <si>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</si>
  <si>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</si>
  <si>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</si>
  <si>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</si>
  <si>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</si>
  <si>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</si>
  <si>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</si>
  <si>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</si>
  <si>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</si>
  <si>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</si>
  <si>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</si>
  <si>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</si>
  <si>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</si>
  <si>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</si>
  <si>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</si>
  <si>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</si>
  <si>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</si>
  <si>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</si>
  <si>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</si>
  <si>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</si>
  <si>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</si>
  <si>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</si>
  <si>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</si>
  <si>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</si>
  <si>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</si>
  <si>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</si>
  <si>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</si>
  <si>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</si>
  <si>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</si>
  <si>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</si>
  <si>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</si>
  <si>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</si>
  <si>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</si>
  <si>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</si>
  <si>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</si>
  <si>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</si>
  <si>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</si>
  <si>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</si>
  <si>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</si>
  <si>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</si>
  <si>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</si>
  <si>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</si>
  <si>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</si>
  <si>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</si>
  <si>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</si>
  <si>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</si>
  <si>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</si>
  <si>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</si>
  <si>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</si>
  <si>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</si>
  <si>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</si>
  <si>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</si>
  <si>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</si>
  <si>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</si>
  <si>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</si>
  <si>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</si>
  <si>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</si>
  <si>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</si>
  <si>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</si>
  <si>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</si>
  <si>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</si>
  <si>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</si>
  <si>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</si>
  <si>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</si>
  <si>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</si>
  <si>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</si>
  <si>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</si>
  <si>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</si>
  <si>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</si>
  <si>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</si>
  <si>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</si>
  <si>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</si>
  <si>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</si>
  <si>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</si>
  <si>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</si>
  <si>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</si>
  <si>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</si>
  <si>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</si>
  <si>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</si>
  <si>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</si>
  <si>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</si>
  <si>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</si>
  <si>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</si>
  <si>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</si>
  <si>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</si>
  <si>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</si>
  <si>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</si>
  <si>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</si>
  <si>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</si>
  <si>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</si>
  <si>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</si>
  <si>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</si>
  <si>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</si>
  <si>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</si>
  <si>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</si>
  <si>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</si>
  <si>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</si>
  <si>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</si>
  <si>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</si>
  <si>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</si>
  <si>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</si>
  <si>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</si>
  <si>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</si>
  <si>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</si>
  <si>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</si>
  <si>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</si>
  <si>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</si>
  <si>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</si>
  <si>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</si>
  <si>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</si>
  <si>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</si>
  <si>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</si>
  <si>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</si>
  <si>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</si>
  <si>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</si>
  <si>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</si>
  <si>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</si>
  <si>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</si>
  <si>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</si>
  <si>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</si>
  <si>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</si>
  <si>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</si>
  <si>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</si>
  <si>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</si>
  <si>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</si>
  <si>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</si>
  <si>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</si>
  <si>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</si>
  <si>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</si>
  <si>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</si>
  <si>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</si>
  <si>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</si>
  <si>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</si>
  <si>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</si>
  <si>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</si>
  <si>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</si>
  <si>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</si>
  <si>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</si>
  <si>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</si>
  <si>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</si>
  <si>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</si>
  <si>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</si>
  <si>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</si>
  <si>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</si>
  <si>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</si>
  <si>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</si>
  <si>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</si>
  <si>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</si>
  <si>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</si>
  <si>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</si>
  <si>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</si>
  <si>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</si>
  <si>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</si>
  <si>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</si>
  <si>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</si>
  <si>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</si>
  <si>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</si>
  <si>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</si>
  <si>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</si>
  <si>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</si>
  <si>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</si>
  <si>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</si>
  <si>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</si>
  <si>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</si>
  <si>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</si>
  <si>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</si>
  <si>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</si>
  <si>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</si>
  <si>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</si>
  <si>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</si>
  <si>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</si>
  <si>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</si>
  <si>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</si>
  <si>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</si>
  <si>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</si>
  <si>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</si>
  <si>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</si>
  <si>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</si>
  <si>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</si>
  <si>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</si>
  <si>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</si>
  <si>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</si>
  <si>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</si>
  <si>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</si>
  <si>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</si>
  <si>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</si>
  <si>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</si>
  <si>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</si>
  <si>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</si>
  <si>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</si>
  <si>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</si>
  <si>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</si>
  <si>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</si>
  <si>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</si>
  <si>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</si>
  <si>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</si>
  <si>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</si>
  <si>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</si>
  <si>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</si>
  <si>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</si>
  <si>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</si>
  <si>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</si>
  <si>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</si>
  <si>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</si>
  <si>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</si>
  <si>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</si>
  <si>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</si>
  <si>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</si>
  <si>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</si>
  <si>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</si>
  <si>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</si>
  <si>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</si>
  <si>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</si>
  <si>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</si>
  <si>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</si>
  <si>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</si>
  <si>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</si>
  <si>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</si>
  <si>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</si>
  <si>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</si>
  <si>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</si>
  <si>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</si>
  <si>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</si>
  <si>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</si>
  <si>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</si>
  <si>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</si>
  <si>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</si>
  <si>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</si>
  <si>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</si>
  <si>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</si>
  <si>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</si>
  <si>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</si>
  <si>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</si>
  <si>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</si>
  <si>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</si>
  <si>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</si>
  <si>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</si>
  <si>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</si>
  <si>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</si>
  <si>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</si>
  <si>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</si>
  <si>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</si>
  <si>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</si>
  <si>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</si>
  <si>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</si>
  <si>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</si>
  <si>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</si>
  <si>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</si>
  <si>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</si>
  <si>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</si>
  <si>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</si>
  <si>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</si>
  <si>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</si>
  <si>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</si>
  <si>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</si>
  <si>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</si>
  <si>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</si>
  <si>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</si>
  <si>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</si>
  <si>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</si>
  <si>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</si>
  <si>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</si>
  <si>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</si>
  <si>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</si>
  <si>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</si>
  <si>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</si>
  <si>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</si>
  <si>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</si>
  <si>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</si>
  <si>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</si>
  <si>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</si>
  <si>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</si>
  <si>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</si>
  <si>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</si>
  <si>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</si>
  <si>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</si>
  <si>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</si>
  <si>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</si>
  <si>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</si>
  <si>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</si>
  <si>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</si>
  <si>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</si>
  <si>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</si>
  <si>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</si>
  <si>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</si>
  <si>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</si>
  <si>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</si>
  <si>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</si>
  <si>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</si>
  <si>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</si>
  <si>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</si>
  <si>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</si>
  <si>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</si>
  <si>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</si>
  <si>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</si>
  <si>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</si>
  <si>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</si>
  <si>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</si>
  <si>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</si>
  <si>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</si>
  <si>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</si>
  <si>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</si>
  <si>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</si>
  <si>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</si>
  <si>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</si>
  <si>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</si>
  <si>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</si>
  <si>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</si>
  <si>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</si>
  <si>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</si>
  <si>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</si>
  <si>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</si>
  <si>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</si>
  <si>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</si>
  <si>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</si>
  <si>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</si>
  <si>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</si>
  <si>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</si>
  <si>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</si>
  <si>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</si>
  <si>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</si>
  <si>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</si>
  <si>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</si>
  <si>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</si>
  <si>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</si>
  <si>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</si>
  <si>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</si>
  <si>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</si>
  <si>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</si>
  <si>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</si>
  <si>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</si>
  <si>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</si>
  <si>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</si>
  <si>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</si>
  <si>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</si>
  <si>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</si>
  <si>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</si>
  <si>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</si>
  <si>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</si>
  <si>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</si>
  <si>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</si>
  <si>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</si>
  <si>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</si>
  <si>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</si>
  <si>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</si>
  <si>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</si>
  <si>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</si>
  <si>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</si>
  <si>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</si>
  <si>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</si>
  <si>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</si>
  <si>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</si>
  <si>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</si>
  <si>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</si>
  <si>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</si>
  <si>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</si>
  <si>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</si>
  <si>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</si>
  <si>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</si>
  <si>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</si>
  <si>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</si>
  <si>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</si>
  <si>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</si>
  <si>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</si>
  <si>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</si>
  <si>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</si>
  <si>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</si>
  <si>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</si>
  <si>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</si>
  <si>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</si>
  <si>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</si>
  <si>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</si>
  <si>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</si>
  <si>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</si>
  <si>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</si>
  <si>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</si>
  <si>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</si>
  <si>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</si>
  <si>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</si>
  <si>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</si>
  <si>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</si>
  <si>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</si>
  <si>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</si>
  <si>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</si>
  <si>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</si>
  <si>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</si>
  <si>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</si>
  <si>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</si>
  <si>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</si>
  <si>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</si>
  <si>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</si>
  <si>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</si>
  <si>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</si>
  <si>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</si>
  <si>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</si>
  <si>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</si>
  <si>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</si>
  <si>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</si>
  <si>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</si>
  <si>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</si>
  <si>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</si>
  <si>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</si>
  <si>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</si>
  <si>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</si>
  <si>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</si>
  <si>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</si>
  <si>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</si>
  <si>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</si>
  <si>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</si>
  <si>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</si>
  <si>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</si>
  <si>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</si>
  <si>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</si>
  <si>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</si>
  <si>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</si>
  <si>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</si>
  <si>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</si>
  <si>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</si>
  <si>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</si>
  <si>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</si>
  <si>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</si>
  <si>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</si>
  <si>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</si>
  <si>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</si>
  <si>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</si>
  <si>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</si>
  <si>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</si>
  <si>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</si>
  <si>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</si>
  <si>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</si>
  <si>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</si>
  <si>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</si>
  <si>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</si>
  <si>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</si>
  <si>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</si>
  <si>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</si>
  <si>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</si>
  <si>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</si>
  <si>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</si>
  <si>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</si>
  <si>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</si>
  <si>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</si>
  <si>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</si>
  <si>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</si>
  <si>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</si>
  <si>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</si>
  <si>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</si>
  <si>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</si>
  <si>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</si>
  <si>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</si>
  <si>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</si>
  <si>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</si>
  <si>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</si>
  <si>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</si>
  <si>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</si>
  <si>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</si>
  <si>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</si>
  <si>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</si>
  <si>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</si>
  <si>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</si>
  <si>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</si>
  <si>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</si>
  <si>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</si>
  <si>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</si>
  <si>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</si>
  <si>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</si>
  <si>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</si>
  <si>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</si>
  <si>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</si>
  <si>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</si>
  <si>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</si>
  <si>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</si>
  <si>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</si>
  <si>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</si>
  <si>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</si>
  <si>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</si>
  <si>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</si>
  <si>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</si>
  <si>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</si>
  <si>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</si>
  <si>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</si>
  <si>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</si>
  <si>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</si>
  <si>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</si>
  <si>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</si>
  <si>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</si>
  <si>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</si>
  <si>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</si>
  <si>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</si>
  <si>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</si>
  <si>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</si>
  <si>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</si>
  <si>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</si>
  <si>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</si>
  <si>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</si>
  <si>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</si>
  <si>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</si>
  <si>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</si>
  <si>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</si>
  <si>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</si>
  <si>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</si>
  <si>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</si>
  <si>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</si>
  <si>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</si>
  <si>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</si>
  <si>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</si>
  <si>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</si>
  <si>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</si>
  <si>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</si>
  <si>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</si>
  <si>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</si>
  <si>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</si>
  <si>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</si>
  <si>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</si>
  <si>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</si>
  <si>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</si>
  <si>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</si>
  <si>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</si>
  <si>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</si>
  <si>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</si>
  <si>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</si>
  <si>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</si>
  <si>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</si>
  <si>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</si>
  <si>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</si>
  <si>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</si>
  <si>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</si>
  <si>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</si>
  <si>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</si>
  <si>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</si>
  <si>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</si>
  <si>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</si>
  <si>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</si>
  <si>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</si>
  <si>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</si>
  <si>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</si>
  <si>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</si>
  <si>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</si>
  <si>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</si>
  <si>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</si>
  <si>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</si>
  <si>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</si>
  <si>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</si>
  <si>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</si>
  <si>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</si>
  <si>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</si>
  <si>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</si>
  <si>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</si>
  <si>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</si>
  <si>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</si>
  <si>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</si>
  <si>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</si>
  <si>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</si>
  <si>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</si>
  <si>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</si>
  <si>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</si>
  <si>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</si>
  <si>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</si>
  <si>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</si>
  <si>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</si>
  <si>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</si>
  <si>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</si>
  <si>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</si>
  <si>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</si>
  <si>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</si>
  <si>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</si>
  <si>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</si>
  <si>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</si>
  <si>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</si>
  <si>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</si>
  <si>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</si>
  <si>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</si>
  <si>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</si>
  <si>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</si>
  <si>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</si>
  <si>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</si>
  <si>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</si>
  <si>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</si>
  <si>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</si>
  <si>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</si>
  <si>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</si>
  <si>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</si>
  <si>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</si>
  <si>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</si>
  <si>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</si>
  <si>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</si>
  <si>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</si>
  <si>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</si>
  <si>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</si>
  <si>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</si>
  <si>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</si>
  <si>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</si>
  <si>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</si>
  <si>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</si>
  <si>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</si>
  <si>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</si>
  <si>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</si>
  <si>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</si>
  <si>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</si>
  <si>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</si>
  <si>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</si>
  <si>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</si>
  <si>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</si>
  <si>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</si>
  <si>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</si>
  <si>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</si>
  <si>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</si>
  <si>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</si>
  <si>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</si>
  <si>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</si>
  <si>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</si>
  <si>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</si>
  <si>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</si>
  <si>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</si>
  <si>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</si>
  <si>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</si>
  <si>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</si>
  <si>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</si>
  <si>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</si>
  <si>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</si>
  <si>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</si>
  <si>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</si>
  <si>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</si>
  <si>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</si>
  <si>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</si>
  <si>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</si>
  <si>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</si>
  <si>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</si>
  <si>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</si>
  <si>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</si>
  <si>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</si>
  <si>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</si>
  <si>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</si>
  <si>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</si>
  <si>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</si>
  <si>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</si>
  <si>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</si>
  <si>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</si>
  <si>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</si>
  <si>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</si>
  <si>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</si>
  <si>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</si>
  <si>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</si>
  <si>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</si>
  <si>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</si>
  <si>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</si>
  <si>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</si>
  <si>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</si>
  <si>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</si>
  <si>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</si>
  <si>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</si>
  <si>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</si>
  <si>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</si>
  <si>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</si>
  <si>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</si>
  <si>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</si>
  <si>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</si>
  <si>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</si>
  <si>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</si>
  <si>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</si>
  <si>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</si>
  <si>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</si>
  <si>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</si>
  <si>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</si>
  <si>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</si>
  <si>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</si>
  <si>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</si>
  <si>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</si>
  <si>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</si>
  <si>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</si>
  <si>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</si>
  <si>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</si>
  <si>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</si>
  <si>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</si>
  <si>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</si>
  <si>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</si>
  <si>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</si>
  <si>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</si>
  <si>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</si>
  <si>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</si>
  <si>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</si>
  <si>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</si>
  <si>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</si>
  <si>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</si>
  <si>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</si>
  <si>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</si>
  <si>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</si>
  <si>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</si>
  <si>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</si>
  <si>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</si>
  <si>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</si>
  <si>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</si>
  <si>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</si>
  <si>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</si>
  <si>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</si>
  <si>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</si>
  <si>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</si>
  <si>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</si>
  <si>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</si>
  <si>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</si>
  <si>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</si>
  <si>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</si>
  <si>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</si>
  <si>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</si>
  <si>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</si>
  <si>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</si>
  <si>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</si>
  <si>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</si>
  <si>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</si>
  <si>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</si>
  <si>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</si>
  <si>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</si>
  <si>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</si>
  <si>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</si>
  <si>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</si>
  <si>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</si>
  <si>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</si>
  <si>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</si>
  <si>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</si>
  <si>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</si>
  <si>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</si>
  <si>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</si>
  <si>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</si>
  <si>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</si>
  <si>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</si>
  <si>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</si>
  <si>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</si>
  <si>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</si>
  <si>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</si>
  <si>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</si>
  <si>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</si>
  <si>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</si>
  <si>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</si>
  <si>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</si>
  <si>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</si>
  <si>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</si>
  <si>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</si>
  <si>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</si>
  <si>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</si>
  <si>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</si>
  <si>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</si>
  <si>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</si>
  <si>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</si>
  <si>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</si>
  <si>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</si>
  <si>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</si>
  <si>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</si>
  <si>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</si>
  <si>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</si>
  <si>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</si>
  <si>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</si>
  <si>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</si>
  <si>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</si>
  <si>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</si>
  <si>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</si>
  <si>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</si>
  <si>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</si>
  <si>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</si>
  <si>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</si>
  <si>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</si>
  <si>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</si>
  <si>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</si>
  <si>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</si>
  <si>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</si>
  <si>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</si>
  <si>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</si>
  <si>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</si>
  <si>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</si>
  <si>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</si>
  <si>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</si>
  <si>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</si>
  <si>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</si>
  <si>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</si>
  <si>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</si>
  <si>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</si>
  <si>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</si>
  <si>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</si>
  <si>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</si>
  <si>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</si>
  <si>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</si>
  <si>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</si>
  <si>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</si>
  <si>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</si>
  <si>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</si>
  <si>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</si>
  <si>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</si>
  <si>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</si>
  <si>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</si>
  <si>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</si>
  <si>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</si>
  <si>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</si>
  <si>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</si>
  <si>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</si>
  <si>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</si>
  <si>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</si>
  <si>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</si>
  <si>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</si>
  <si>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</si>
  <si>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</si>
  <si>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</si>
  <si>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</si>
  <si>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</si>
  <si>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</si>
  <si>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</si>
  <si>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</si>
  <si>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</si>
  <si>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</si>
  <si>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</si>
  <si>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</si>
  <si>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</si>
  <si>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</si>
  <si>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</si>
  <si>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</si>
  <si>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</si>
  <si>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</si>
  <si>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</si>
  <si>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</si>
  <si>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</si>
  <si>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</si>
  <si>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</si>
  <si>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</si>
  <si>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</si>
  <si>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</si>
  <si>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</si>
  <si>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</si>
  <si>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</si>
  <si>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</si>
  <si>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</si>
  <si>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</si>
  <si>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</si>
  <si>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</si>
  <si>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</si>
  <si>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</si>
  <si>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</si>
  <si>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</si>
  <si>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</si>
  <si>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</si>
  <si>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</si>
  <si>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</si>
  <si>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</si>
  <si>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</si>
  <si>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</si>
  <si>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</si>
  <si>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</si>
  <si>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</si>
  <si>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</si>
  <si>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</si>
  <si>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</si>
  <si>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</si>
  <si>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</si>
  <si>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</si>
  <si>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</si>
  <si>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</si>
  <si>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</si>
  <si>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</si>
  <si>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</si>
  <si>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</si>
  <si>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</si>
  <si>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</si>
  <si>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</si>
  <si>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</si>
  <si>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</si>
  <si>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</si>
  <si>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</si>
  <si>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</si>
  <si>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</si>
  <si>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</si>
  <si>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</si>
  <si>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</si>
  <si>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</si>
  <si>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</si>
  <si>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</si>
  <si>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</si>
  <si>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</si>
  <si>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</si>
  <si>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</si>
  <si>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</si>
  <si>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</si>
  <si>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</si>
  <si>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</si>
  <si>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</si>
  <si>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</si>
  <si>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</si>
  <si>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</si>
  <si>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</si>
  <si>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</si>
  <si>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</si>
  <si>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</si>
  <si>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</si>
  <si>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</si>
  <si>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</si>
  <si>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</si>
  <si>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</si>
  <si>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</si>
  <si>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</si>
  <si>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</si>
  <si>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</si>
  <si>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</si>
  <si>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</si>
  <si>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</si>
  <si>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</si>
  <si>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</si>
  <si>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</si>
  <si>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</si>
  <si>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</si>
  <si>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</si>
  <si>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</si>
  <si>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</si>
  <si>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</si>
  <si>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</si>
  <si>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</si>
  <si>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</si>
  <si>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</si>
  <si>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</si>
  <si>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</si>
  <si>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</si>
  <si>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</si>
  <si>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</si>
  <si>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</si>
  <si>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</si>
  <si>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</si>
  <si>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</si>
  <si>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</si>
  <si>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</si>
  <si>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</si>
  <si>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</si>
  <si>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</si>
  <si>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</si>
  <si>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</si>
  <si>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</si>
  <si>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</si>
  <si>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</si>
  <si>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</si>
  <si>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</si>
  <si>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</si>
  <si>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</si>
  <si>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</si>
  <si>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</si>
  <si>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</si>
  <si>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</si>
  <si>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</si>
  <si>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</si>
  <si>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</si>
  <si>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</si>
  <si>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</si>
  <si>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</si>
  <si>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</si>
  <si>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</si>
  <si>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</si>
  <si>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</si>
  <si>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</si>
  <si>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</si>
  <si>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</si>
  <si>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</si>
  <si>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</si>
  <si>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</si>
  <si>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</si>
  <si>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</si>
  <si>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</si>
  <si>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</si>
  <si>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</si>
  <si>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</si>
  <si>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</si>
  <si>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</si>
  <si>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</si>
  <si>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</si>
  <si>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</si>
  <si>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</si>
  <si>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</si>
  <si>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</si>
  <si>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</si>
  <si>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</si>
  <si>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</si>
  <si>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</si>
  <si>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</si>
  <si>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</si>
  <si>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</si>
  <si>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</si>
  <si>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</si>
  <si>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</si>
  <si>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</si>
  <si>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</si>
  <si>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</si>
  <si>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</si>
  <si>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</si>
  <si>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</si>
  <si>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</si>
  <si>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</si>
  <si>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</si>
  <si>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</si>
  <si>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</si>
  <si>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</si>
  <si>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</si>
  <si>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</si>
  <si>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</si>
  <si>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</si>
  <si>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</si>
  <si>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</si>
  <si>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</si>
  <si>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</si>
  <si>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</si>
  <si>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</si>
  <si>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</si>
  <si>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</si>
  <si>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</si>
  <si>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</si>
  <si>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</si>
  <si>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</si>
  <si>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</si>
  <si>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</si>
  <si>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</si>
  <si>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</si>
  <si>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</si>
  <si>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</si>
  <si>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</si>
  <si>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</si>
  <si>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</si>
  <si>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</si>
  <si>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</si>
  <si>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</si>
  <si>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</si>
  <si>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</si>
  <si>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</si>
  <si>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</si>
  <si>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</si>
  <si>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</si>
  <si>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</si>
  <si>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</si>
  <si>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</si>
  <si>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</si>
  <si>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</si>
  <si>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</si>
  <si>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</si>
  <si>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</si>
  <si>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</si>
  <si>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</si>
  <si>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</si>
  <si>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</si>
  <si>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</si>
  <si>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</si>
  <si>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</si>
  <si>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</si>
  <si>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</si>
  <si>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</si>
  <si>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</si>
  <si>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</si>
  <si>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</si>
  <si>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</si>
  <si>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</si>
  <si>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</si>
  <si>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</si>
  <si>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</si>
  <si>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</si>
  <si>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</si>
  <si>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</si>
  <si>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</si>
  <si>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</si>
  <si>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</si>
  <si>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</si>
  <si>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</si>
  <si>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</si>
  <si>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</si>
  <si>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</si>
  <si>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</si>
  <si>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</si>
  <si>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</si>
  <si>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</si>
  <si>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</si>
  <si>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</si>
  <si>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</si>
  <si>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</si>
  <si>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</si>
  <si>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</si>
  <si>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</si>
  <si>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</si>
  <si>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</si>
  <si>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</si>
  <si>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</si>
  <si>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</si>
  <si>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</si>
  <si>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</si>
  <si>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</si>
  <si>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</si>
  <si>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</si>
  <si>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</si>
  <si>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</si>
  <si>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</si>
  <si>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</si>
  <si>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</si>
  <si>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</si>
  <si>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</si>
  <si>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</si>
  <si>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</si>
  <si>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</si>
  <si>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</si>
  <si>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</si>
  <si>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</si>
  <si>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</si>
  <si>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</si>
  <si>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</si>
  <si>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</si>
  <si>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</si>
  <si>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</si>
  <si>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</si>
  <si>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</si>
  <si>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</si>
  <si>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</si>
  <si>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</si>
  <si>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</si>
  <si>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</si>
  <si>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</si>
  <si>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</si>
  <si>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</si>
  <si>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</si>
  <si>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</si>
  <si>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</si>
  <si>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</si>
  <si>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</si>
  <si>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</si>
  <si>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</si>
  <si>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</si>
  <si>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</si>
  <si>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</si>
  <si>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</si>
  <si>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</si>
  <si>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</si>
  <si>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</si>
  <si>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</si>
  <si>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</si>
  <si>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</si>
  <si>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</si>
  <si>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</si>
  <si>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</si>
  <si>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</si>
  <si>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</si>
  <si>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</si>
  <si>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</si>
  <si>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</si>
  <si>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</si>
  <si>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</si>
  <si>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</si>
  <si>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</si>
  <si>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</si>
  <si>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</si>
  <si>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</si>
  <si>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</si>
  <si>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</si>
  <si>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</si>
  <si>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</si>
  <si>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</si>
  <si>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</si>
  <si>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</si>
  <si>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</si>
  <si>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</si>
  <si>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</si>
  <si>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</si>
  <si>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</si>
  <si>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</si>
  <si>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</si>
  <si>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</si>
  <si>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</si>
  <si>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</si>
  <si>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</si>
  <si>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</si>
  <si>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</si>
  <si>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</si>
  <si>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</si>
  <si>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</si>
  <si>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</si>
  <si>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</si>
  <si>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</si>
  <si>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</si>
  <si>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</si>
  <si>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</si>
  <si>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</si>
  <si>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</si>
  <si>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</si>
  <si>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</si>
  <si>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</si>
  <si>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</si>
  <si>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</si>
  <si>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</si>
  <si>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</si>
  <si>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</si>
  <si>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</si>
  <si>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</si>
  <si>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</si>
  <si>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</si>
  <si>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</si>
  <si>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</si>
  <si>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</si>
  <si>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</si>
  <si>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</si>
  <si>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</si>
  <si>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</si>
  <si>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</si>
  <si>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</si>
  <si>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</si>
  <si>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</si>
  <si>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</si>
  <si>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</si>
  <si>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</si>
  <si>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</si>
  <si>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</si>
  <si>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</si>
  <si>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</si>
  <si>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</si>
  <si>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</si>
  <si>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</si>
  <si>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</si>
  <si>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</si>
  <si>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</si>
  <si>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</si>
  <si>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</si>
  <si>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</si>
  <si>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</si>
  <si>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</si>
  <si>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</si>
  <si>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</si>
  <si>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</si>
  <si>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</si>
  <si>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</si>
  <si>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</si>
  <si>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</si>
  <si>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</si>
  <si>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</si>
  <si>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</si>
  <si>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</si>
  <si>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</si>
  <si>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</si>
  <si>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</si>
  <si>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</si>
  <si>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</si>
  <si>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</si>
  <si>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</si>
  <si>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</si>
  <si>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</si>
  <si>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</si>
  <si>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</si>
  <si>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</si>
  <si>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</si>
  <si>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</si>
  <si>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</si>
  <si>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</si>
  <si>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</si>
  <si>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</si>
  <si>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</si>
  <si>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</si>
  <si>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</si>
  <si>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</si>
  <si>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</si>
  <si>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</si>
  <si>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</si>
  <si>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</si>
  <si>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</si>
  <si>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</si>
  <si>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</si>
  <si>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</si>
  <si>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</si>
  <si>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</si>
  <si>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</si>
  <si>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</si>
  <si>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</si>
  <si>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</si>
  <si>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</si>
  <si>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</si>
  <si>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</si>
  <si>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</si>
  <si>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</si>
  <si>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</si>
  <si>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</si>
  <si>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</si>
  <si>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</si>
  <si>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</si>
  <si>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</si>
  <si>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</si>
  <si>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</si>
  <si>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</si>
  <si>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</si>
  <si>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</si>
  <si>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</si>
  <si>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</si>
  <si>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</si>
  <si>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</si>
  <si>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</si>
  <si>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</si>
  <si>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</si>
  <si>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</si>
  <si>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</si>
  <si>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</si>
  <si>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</si>
  <si>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</si>
  <si>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</si>
  <si>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</si>
  <si>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</si>
  <si>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</si>
  <si>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</si>
  <si>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</si>
  <si>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</si>
  <si>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</si>
  <si>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</si>
  <si>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</si>
  <si>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</si>
  <si>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</si>
  <si>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</si>
  <si>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</si>
  <si>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</si>
  <si>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</si>
  <si>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</si>
  <si>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</si>
  <si>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</si>
  <si>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</si>
  <si>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</si>
  <si>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</si>
  <si>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</si>
  <si>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</si>
  <si>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</si>
  <si>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</si>
  <si>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</si>
  <si>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</si>
  <si>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</si>
  <si>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</si>
  <si>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</si>
  <si>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</si>
  <si>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</si>
  <si>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</si>
  <si>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</si>
  <si>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</si>
  <si>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</si>
  <si>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</si>
  <si>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</si>
  <si>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</si>
  <si>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</si>
  <si>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</si>
  <si>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</si>
  <si>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</si>
  <si>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</si>
  <si>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</si>
  <si>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</si>
  <si>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</si>
  <si>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</si>
  <si>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</si>
  <si>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</si>
  <si>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</si>
  <si>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</si>
  <si>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</si>
  <si>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</si>
  <si>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</si>
  <si>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</si>
  <si>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</si>
  <si>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</si>
  <si>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</si>
  <si>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</si>
  <si>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</si>
  <si>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</si>
  <si>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</si>
  <si>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</si>
  <si>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</si>
  <si>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</si>
  <si>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</si>
  <si>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</si>
  <si>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</si>
  <si>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</si>
  <si>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</si>
  <si>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</si>
  <si>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</si>
  <si>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</si>
  <si>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</si>
  <si>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</si>
  <si>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</si>
  <si>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</si>
  <si>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</si>
  <si>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</si>
  <si>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</si>
  <si>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</si>
  <si>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</si>
  <si>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</si>
  <si>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</si>
  <si>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</si>
  <si>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</si>
  <si>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</si>
  <si>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</si>
  <si>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</si>
  <si>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</si>
  <si>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</si>
  <si>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</si>
  <si>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</si>
  <si>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</si>
  <si>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</si>
  <si>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</si>
  <si>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</si>
  <si>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</si>
  <si>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</si>
  <si>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</si>
  <si>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</si>
  <si>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</si>
  <si>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</si>
  <si>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</si>
  <si>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</si>
  <si>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</si>
  <si>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</si>
  <si>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</si>
  <si>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</si>
  <si>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</si>
  <si>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</si>
  <si>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</si>
  <si>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</si>
  <si>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</si>
  <si>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</si>
  <si>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</si>
  <si>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</si>
  <si>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</si>
  <si>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</si>
  <si>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</si>
  <si>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</si>
  <si>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</si>
  <si>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</si>
  <si>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</si>
  <si>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</si>
  <si>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</si>
  <si>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</si>
  <si>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</si>
  <si>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</si>
  <si>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</si>
  <si>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</si>
  <si>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</si>
  <si>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</si>
  <si>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</si>
  <si>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</si>
  <si>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</si>
  <si>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</si>
  <si>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</si>
  <si>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</si>
  <si>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</si>
  <si>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</si>
  <si>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</si>
  <si>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</si>
  <si>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</si>
  <si>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</si>
  <si>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</si>
  <si>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</si>
  <si>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</si>
  <si>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</si>
  <si>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</si>
  <si>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</si>
  <si>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</si>
  <si>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</si>
  <si>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</si>
  <si>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</si>
  <si>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</si>
  <si>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</si>
  <si>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</si>
  <si>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</si>
  <si>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</si>
  <si>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</si>
  <si>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</si>
  <si>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</si>
  <si>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</si>
  <si>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</si>
  <si>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</si>
  <si>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</si>
  <si>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</si>
  <si>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</si>
  <si>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</si>
  <si>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</si>
  <si>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</si>
  <si>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</si>
  <si>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</si>
  <si>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</si>
  <si>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</si>
  <si>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</si>
  <si>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</si>
  <si>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</si>
  <si>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</si>
  <si>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</si>
  <si>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</si>
  <si>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</si>
  <si>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</si>
  <si>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</si>
  <si>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</si>
  <si>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</si>
  <si>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</si>
  <si>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</si>
  <si>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</si>
  <si>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</si>
  <si>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</si>
  <si>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</si>
  <si>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</si>
  <si>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</si>
  <si>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</si>
  <si>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</si>
  <si>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</si>
  <si>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</si>
  <si>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</si>
  <si>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</si>
  <si>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</si>
  <si>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</si>
  <si>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</si>
  <si>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</si>
  <si>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</si>
  <si>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</si>
  <si>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</si>
  <si>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</si>
  <si>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</si>
  <si>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</si>
  <si>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</si>
  <si>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</si>
  <si>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</si>
  <si>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</si>
  <si>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</si>
  <si>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</si>
  <si>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</si>
  <si>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</si>
  <si>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</si>
  <si>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</si>
  <si>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</si>
  <si>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</si>
  <si>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</si>
  <si>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</si>
  <si>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</si>
  <si>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</si>
  <si>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</si>
  <si>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</si>
  <si>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</si>
  <si>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</si>
  <si>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</si>
  <si>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</si>
  <si>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</si>
  <si>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</si>
  <si>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</si>
  <si>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</si>
  <si>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</si>
  <si>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</si>
  <si>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</si>
  <si>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</si>
  <si>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</si>
  <si>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</si>
  <si>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</si>
  <si>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</si>
  <si>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</si>
  <si>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</si>
  <si>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</si>
  <si>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</si>
  <si>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</si>
  <si>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</si>
  <si>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</si>
  <si>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</si>
  <si>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</si>
  <si>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</si>
  <si>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</si>
  <si>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</si>
  <si>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</si>
  <si>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</si>
  <si>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</si>
  <si>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</si>
  <si>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</si>
  <si>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</si>
  <si>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</si>
  <si>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</si>
  <si>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</si>
  <si>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</si>
  <si>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</si>
  <si>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</si>
  <si>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</si>
  <si>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</si>
  <si>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</si>
  <si>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</si>
  <si>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</si>
  <si>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</si>
  <si>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</si>
  <si>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</si>
  <si>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</si>
  <si>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</si>
  <si>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</si>
  <si>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</si>
  <si>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</si>
  <si>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</si>
  <si>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</si>
  <si>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</si>
  <si>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</si>
  <si>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</si>
  <si>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</si>
  <si>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</si>
  <si>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</si>
  <si>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</si>
  <si>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</si>
  <si>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</si>
  <si>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</si>
  <si>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</si>
  <si>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</si>
  <si>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</si>
  <si>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</si>
  <si>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</si>
  <si>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</si>
  <si>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</si>
  <si>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</si>
  <si>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</si>
  <si>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</si>
  <si>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</si>
  <si>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</si>
  <si>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</si>
  <si>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</si>
  <si>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</si>
  <si>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</si>
  <si>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</si>
  <si>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</si>
  <si>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</si>
  <si>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</si>
  <si>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</si>
  <si>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</si>
  <si>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</si>
  <si>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</si>
  <si>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</si>
  <si>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</si>
  <si>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</si>
  <si>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</si>
  <si>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</si>
  <si>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</si>
  <si>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</si>
  <si>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</si>
  <si>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</si>
  <si>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</si>
  <si>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</si>
  <si>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</si>
  <si>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</si>
  <si>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</si>
  <si>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</si>
  <si>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</si>
  <si>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</si>
  <si>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</si>
  <si>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</si>
  <si>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</si>
  <si>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</si>
  <si>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</si>
  <si>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</si>
  <si>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</si>
  <si>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</si>
  <si>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</si>
  <si>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</si>
  <si>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</si>
  <si>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</si>
  <si>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</si>
  <si>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</si>
  <si>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</si>
  <si>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</si>
  <si>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</si>
  <si>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</si>
  <si>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</si>
  <si>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</si>
  <si>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</si>
  <si>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</si>
  <si>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</si>
  <si>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</si>
  <si>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</si>
  <si>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</si>
  <si>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</si>
  <si>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</si>
  <si>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</si>
  <si>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</si>
  <si>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</si>
  <si>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</si>
  <si>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</si>
  <si>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</si>
  <si>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</si>
  <si>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</si>
  <si>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</si>
  <si>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</si>
  <si>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</si>
  <si>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</si>
  <si>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</si>
  <si>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</si>
  <si>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</si>
  <si>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</si>
  <si>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</si>
  <si>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</si>
  <si>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</si>
  <si>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</si>
  <si>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</si>
  <si>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</si>
  <si>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</si>
  <si>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</si>
  <si>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</si>
  <si>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</si>
  <si>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</si>
  <si>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</si>
  <si>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</si>
  <si>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</si>
  <si>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</si>
  <si>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</si>
  <si>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</si>
  <si>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</si>
  <si>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</si>
  <si>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</si>
  <si>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</si>
  <si>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</si>
  <si>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</si>
  <si>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</si>
  <si>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</si>
  <si>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</si>
  <si>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</si>
  <si>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</si>
  <si>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</si>
  <si>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</si>
  <si>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</si>
  <si>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</si>
  <si>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</si>
  <si>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</si>
  <si>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</si>
  <si>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</si>
  <si>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</si>
  <si>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</si>
  <si>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</si>
  <si>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</si>
  <si>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</si>
  <si>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</si>
  <si>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</si>
  <si>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</si>
  <si>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</si>
  <si>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</si>
  <si>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</si>
  <si>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</si>
  <si>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</si>
  <si>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</si>
  <si>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</si>
  <si>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</si>
  <si>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</si>
  <si>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</si>
  <si>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</si>
  <si>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</si>
  <si>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</si>
  <si>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</si>
  <si>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</si>
  <si>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</si>
  <si>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</si>
  <si>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</si>
  <si>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</si>
  <si>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</si>
  <si>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</si>
  <si>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</si>
  <si>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</si>
  <si>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</si>
  <si>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</si>
  <si>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</si>
  <si>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</si>
  <si>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</si>
  <si>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</si>
  <si>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</si>
  <si>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</si>
  <si>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</si>
  <si>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</si>
  <si>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</si>
  <si>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</si>
  <si>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</si>
  <si>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</si>
  <si>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</si>
  <si>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</si>
  <si>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</si>
  <si>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</si>
  <si>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</si>
  <si>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</si>
  <si>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</si>
  <si>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</si>
  <si>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</si>
  <si>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</si>
  <si>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</si>
  <si>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</si>
  <si>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</si>
  <si>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</si>
  <si>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</si>
  <si>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</si>
  <si>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</si>
  <si>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</si>
  <si>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</si>
  <si>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</si>
  <si>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</si>
  <si>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</si>
  <si>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</si>
  <si>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</si>
  <si>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</si>
  <si>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</si>
  <si>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</si>
  <si>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</si>
  <si>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</si>
  <si>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</si>
  <si>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</si>
  <si>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</si>
  <si>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</si>
  <si>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</si>
  <si>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</si>
  <si>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</si>
  <si>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</si>
  <si>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</si>
  <si>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</si>
  <si>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</si>
  <si>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</si>
  <si>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</si>
  <si>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</si>
  <si>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</si>
  <si>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</si>
  <si>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</si>
  <si>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</si>
  <si>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</si>
  <si>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</si>
  <si>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</si>
  <si>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</si>
  <si>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</si>
  <si>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</si>
  <si>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</si>
  <si>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</si>
  <si>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</si>
  <si>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</si>
  <si>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</si>
  <si>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</si>
  <si>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</si>
  <si>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</si>
  <si>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</si>
  <si>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</si>
  <si>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</si>
  <si>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</si>
  <si>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</si>
  <si>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</si>
  <si>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</si>
  <si>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</si>
  <si>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</si>
  <si>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</si>
  <si>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</si>
  <si>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</si>
  <si>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</si>
  <si>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</si>
  <si>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</si>
  <si>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</si>
  <si>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</si>
  <si>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</si>
  <si>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</si>
  <si>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</si>
  <si>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</si>
  <si>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</si>
  <si>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</si>
  <si>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</si>
  <si>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</si>
  <si>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</si>
  <si>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</si>
  <si>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</si>
  <si>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</si>
  <si>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</si>
  <si>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</si>
  <si>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</si>
  <si>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</si>
  <si>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</si>
  <si>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</si>
  <si>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</si>
  <si>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</si>
  <si>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</si>
  <si>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</si>
  <si>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</si>
  <si>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</si>
  <si>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</si>
  <si>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</si>
  <si>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</si>
  <si>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</si>
  <si>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</si>
  <si>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</si>
  <si>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</si>
  <si>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</si>
  <si>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</si>
  <si>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</si>
  <si>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</si>
  <si>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</si>
  <si>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</si>
  <si>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</si>
  <si>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</si>
  <si>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</si>
  <si>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</si>
  <si>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</si>
  <si>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</si>
  <si>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</si>
  <si>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</si>
  <si>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</si>
  <si>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</si>
  <si>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</si>
  <si>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</si>
  <si>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</si>
  <si>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</si>
  <si>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</si>
  <si>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</si>
  <si>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</si>
  <si>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</si>
  <si>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</si>
  <si>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</si>
  <si>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</si>
  <si>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</si>
  <si>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</si>
  <si>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</si>
  <si>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</si>
  <si>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</si>
  <si>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</si>
  <si>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</si>
  <si>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</si>
  <si>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</si>
  <si>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</si>
  <si>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</si>
  <si>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</si>
  <si>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</si>
  <si>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</si>
  <si>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</si>
  <si>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</si>
  <si>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</si>
  <si>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</si>
  <si>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</si>
  <si>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</si>
  <si>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</si>
  <si>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</si>
  <si>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</si>
  <si>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</si>
  <si>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</si>
  <si>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</si>
  <si>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</si>
  <si>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</si>
  <si>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</si>
  <si>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</si>
  <si>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</si>
  <si>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</si>
  <si>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</si>
  <si>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</si>
  <si>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</si>
  <si>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</si>
  <si>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</si>
  <si>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</si>
  <si>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</si>
  <si>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</si>
  <si>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</si>
  <si>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</si>
  <si>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</si>
  <si>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</si>
  <si>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</si>
  <si>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</si>
  <si>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</si>
  <si>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</si>
  <si>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</si>
  <si>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</si>
  <si>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</si>
  <si>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</si>
  <si>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</si>
  <si>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</si>
  <si>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</si>
  <si>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</si>
  <si>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</si>
  <si>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</si>
  <si>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</si>
  <si>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</si>
  <si>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</si>
  <si>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</si>
  <si>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</si>
  <si>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</si>
  <si>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</si>
  <si>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</si>
  <si>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</si>
  <si>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</si>
  <si>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</si>
  <si>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</si>
  <si>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</si>
  <si>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</si>
  <si>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</si>
  <si>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</si>
  <si>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</si>
  <si>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</si>
  <si>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</si>
  <si>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</si>
  <si>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</si>
  <si>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</si>
  <si>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</si>
  <si>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</si>
  <si>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</si>
  <si>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</si>
  <si>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</si>
  <si>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</si>
  <si>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</si>
  <si>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</si>
  <si>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</si>
  <si>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</si>
  <si>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</si>
  <si>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</si>
  <si>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</si>
  <si>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</si>
  <si>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</si>
  <si>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</si>
  <si>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</si>
  <si>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</si>
  <si>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</si>
  <si>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</si>
  <si>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</si>
  <si>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</si>
  <si>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</si>
  <si>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</si>
  <si>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</si>
  <si>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</si>
  <si>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</si>
  <si>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</si>
  <si>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</si>
  <si>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</si>
  <si>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</si>
  <si>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</si>
  <si>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</si>
  <si>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</si>
  <si>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</si>
  <si>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</si>
  <si>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</si>
  <si>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</si>
  <si>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</si>
  <si>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</si>
  <si>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</si>
  <si>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</si>
  <si>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</si>
  <si>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</si>
  <si>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</si>
  <si>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</si>
  <si>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</si>
  <si>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</si>
  <si>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</si>
  <si>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</si>
  <si>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</si>
  <si>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</si>
  <si>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</si>
  <si>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</si>
  <si>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</si>
  <si>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</si>
  <si>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</si>
  <si>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</si>
  <si>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</si>
  <si>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</si>
  <si>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</si>
  <si>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</si>
  <si>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</si>
  <si>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</si>
  <si>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</si>
  <si>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</si>
  <si>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</si>
  <si>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</si>
  <si>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</si>
  <si>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</si>
  <si>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</si>
  <si>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</si>
  <si>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</si>
  <si>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</si>
  <si>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</si>
  <si>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</si>
  <si>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</si>
  <si>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</si>
  <si>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</si>
  <si>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</si>
  <si>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</si>
  <si>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</si>
  <si>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</si>
  <si>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</si>
  <si>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</si>
  <si>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</si>
  <si>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</si>
  <si>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</si>
  <si>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</si>
  <si>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</si>
  <si>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</si>
  <si>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</si>
  <si>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</si>
  <si>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</si>
  <si>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</si>
  <si>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</si>
  <si>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</si>
  <si>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</si>
  <si>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</si>
  <si>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</si>
  <si>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</si>
  <si>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</si>
  <si>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</si>
  <si>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</si>
  <si>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</si>
  <si>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</si>
  <si>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</si>
  <si>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</si>
  <si>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</si>
  <si>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</si>
  <si>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</si>
  <si>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</si>
  <si>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</si>
  <si>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</si>
  <si>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</si>
  <si>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</si>
  <si>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</si>
  <si>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</si>
  <si>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</si>
  <si>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</si>
  <si>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</si>
  <si>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</si>
  <si>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</si>
  <si>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</si>
  <si>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</si>
  <si>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</si>
  <si>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</si>
  <si>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</si>
  <si>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</si>
  <si>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</si>
  <si>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</si>
  <si>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</si>
  <si>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</si>
  <si>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</si>
  <si>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</si>
  <si>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</si>
  <si>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</si>
  <si>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</si>
  <si>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</si>
  <si>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</si>
  <si>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</si>
  <si>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</si>
  <si>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</si>
  <si>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</si>
  <si>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</si>
  <si>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</si>
  <si>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</si>
  <si>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</si>
  <si>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</si>
  <si>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</si>
  <si>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</si>
  <si>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</si>
  <si>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</si>
  <si>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</si>
  <si>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</si>
  <si>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</si>
  <si>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</si>
  <si>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</si>
  <si>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</si>
  <si>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</si>
  <si>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</si>
  <si>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</si>
  <si>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</si>
  <si>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</si>
  <si>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</si>
  <si>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</si>
  <si>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</si>
  <si>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</si>
  <si>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</si>
  <si>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</si>
  <si>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</si>
  <si>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</si>
  <si>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</si>
  <si>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</si>
  <si>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</si>
  <si>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</si>
  <si>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</si>
  <si>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</si>
  <si>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</si>
  <si>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</si>
  <si>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</si>
  <si>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</si>
  <si>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</si>
  <si>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</si>
  <si>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</si>
  <si>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</si>
  <si>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</si>
  <si>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</si>
  <si>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</si>
  <si>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</si>
  <si>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</si>
  <si>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</si>
  <si>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</si>
  <si>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</si>
  <si>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</si>
  <si>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</si>
  <si>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</si>
  <si>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</si>
  <si>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</si>
  <si>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</si>
  <si>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</si>
  <si>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</si>
  <si>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</si>
  <si>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</si>
  <si>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</si>
  <si>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</si>
  <si>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</si>
  <si>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</si>
  <si>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</si>
  <si>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</si>
  <si>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</si>
  <si>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</si>
  <si>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</si>
  <si>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</si>
  <si>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</si>
  <si>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</si>
  <si>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</si>
  <si>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</si>
  <si>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</si>
  <si>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</si>
  <si>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</si>
  <si>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</si>
  <si>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</si>
  <si>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</si>
  <si>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</si>
  <si>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</si>
  <si>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</si>
  <si>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</si>
  <si>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</si>
  <si>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</si>
  <si>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</si>
  <si>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</si>
  <si>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</si>
  <si>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</si>
  <si>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</si>
  <si>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</si>
  <si>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</si>
  <si>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</si>
  <si>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</si>
  <si>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</si>
  <si>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</si>
  <si>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</si>
  <si>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</si>
  <si>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</si>
  <si>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</si>
  <si>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</si>
  <si>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</si>
  <si>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</si>
  <si>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</si>
  <si>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</si>
  <si>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</si>
  <si>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</si>
  <si>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</si>
  <si>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</si>
  <si>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</si>
  <si>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</si>
  <si>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</si>
  <si>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</si>
  <si>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</si>
  <si>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</si>
  <si>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</si>
  <si>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</si>
  <si>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</si>
  <si>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</si>
  <si>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</si>
  <si>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</si>
  <si>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</si>
  <si>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</si>
  <si>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</si>
  <si>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</si>
  <si>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</si>
  <si>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</si>
  <si>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</si>
  <si>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</si>
  <si>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</si>
  <si>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</si>
  <si>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</si>
  <si>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</si>
  <si>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</si>
  <si>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</si>
  <si>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</si>
  <si>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</si>
  <si>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</si>
  <si>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</si>
  <si>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</si>
  <si>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</si>
  <si>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</si>
  <si>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</si>
  <si>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</si>
  <si>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</si>
  <si>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</si>
  <si>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</si>
  <si>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</si>
  <si>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</si>
  <si>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</si>
  <si>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</si>
  <si>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</si>
  <si>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</si>
  <si>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</si>
  <si>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</si>
  <si>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</si>
  <si>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</si>
  <si>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</si>
  <si>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</si>
  <si>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</si>
  <si>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</si>
  <si>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</si>
  <si>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</si>
  <si>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</si>
  <si>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</si>
  <si>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</si>
  <si>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</si>
  <si>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</si>
  <si>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</si>
  <si>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</si>
  <si>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</si>
  <si>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</si>
  <si>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</si>
  <si>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</si>
  <si>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</si>
  <si>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</si>
  <si>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</si>
  <si>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</si>
  <si>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</si>
  <si>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</si>
  <si>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</si>
  <si>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</si>
  <si>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</si>
  <si>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</si>
  <si>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</si>
  <si>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</si>
  <si>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</si>
  <si>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</si>
  <si>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</si>
  <si>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</si>
  <si>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</si>
  <si>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</si>
  <si>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</si>
  <si>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</si>
  <si>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</si>
  <si>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</si>
  <si>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</si>
  <si>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</si>
  <si>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</si>
  <si>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</si>
  <si>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</si>
  <si>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</si>
  <si>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</si>
  <si>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</si>
  <si>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</si>
  <si>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</si>
  <si>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</si>
  <si>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</si>
  <si>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</si>
  <si>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</si>
  <si>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</si>
  <si>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</si>
  <si>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</si>
  <si>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</si>
  <si>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</si>
  <si>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</si>
  <si>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</si>
  <si>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</si>
  <si>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</si>
  <si>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</si>
  <si>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</si>
  <si>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</si>
  <si>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</si>
  <si>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</si>
  <si>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</si>
  <si>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</si>
  <si>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</si>
  <si>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</si>
  <si>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</si>
  <si>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</si>
  <si>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</si>
  <si>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</si>
  <si>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</si>
  <si>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</si>
  <si>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</si>
  <si>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</si>
  <si>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</si>
  <si>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</si>
  <si>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</si>
  <si>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</si>
  <si>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</si>
  <si>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</si>
  <si>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</si>
  <si>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</si>
  <si>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</si>
  <si>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</si>
  <si>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</si>
  <si>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</si>
  <si>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</si>
  <si>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</si>
  <si>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</si>
  <si>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</si>
  <si>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</si>
  <si>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</si>
  <si>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</si>
  <si>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</si>
  <si>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</si>
  <si>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</si>
  <si>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</si>
  <si>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</si>
  <si>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</si>
  <si>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</si>
  <si>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</si>
  <si>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</si>
  <si>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</si>
  <si>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</si>
  <si>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</si>
  <si>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</si>
  <si>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</si>
  <si>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</si>
  <si>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</si>
  <si>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</si>
  <si>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</si>
  <si>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</si>
  <si>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</si>
  <si>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</si>
  <si>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</si>
  <si>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</si>
  <si>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</si>
  <si>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</si>
  <si>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</si>
  <si>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</si>
  <si>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</si>
  <si>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</si>
  <si>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</si>
  <si>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</si>
  <si>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</si>
  <si>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</si>
  <si>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</si>
  <si>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</si>
  <si>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</si>
  <si>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</si>
  <si>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</si>
  <si>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</si>
  <si>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</si>
  <si>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</si>
  <si>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</si>
  <si>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</si>
  <si>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</si>
  <si>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</si>
  <si>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</si>
  <si>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</si>
  <si>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</si>
  <si>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</si>
  <si>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</si>
  <si>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</si>
  <si>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</si>
  <si>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</si>
  <si>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</si>
  <si>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</si>
  <si>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</si>
  <si>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</si>
  <si>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</si>
  <si>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</si>
  <si>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</si>
  <si>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</si>
  <si>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</si>
  <si>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</si>
  <si>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</si>
  <si>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</si>
  <si>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</si>
  <si>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</si>
  <si>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</si>
  <si>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</si>
  <si>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</si>
  <si>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</si>
  <si>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</si>
  <si>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</si>
  <si>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</si>
  <si>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</si>
  <si>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</si>
  <si>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</si>
  <si>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</si>
  <si>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</si>
  <si>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</si>
  <si>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</si>
  <si>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</si>
  <si>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</si>
  <si>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</si>
  <si>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</si>
  <si>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</si>
  <si>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</si>
  <si>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</si>
  <si>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</si>
  <si>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</si>
  <si>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</si>
  <si>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</si>
  <si>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</si>
  <si>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</si>
  <si>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</si>
  <si>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</si>
  <si>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</si>
  <si>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</si>
  <si>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</si>
  <si>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</si>
  <si>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</si>
  <si>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</si>
  <si>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</si>
  <si>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</si>
  <si>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</si>
  <si>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</si>
  <si>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</si>
  <si>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</si>
  <si>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</si>
  <si>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</si>
  <si>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</si>
  <si>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</si>
  <si>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</si>
  <si>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</si>
  <si>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</si>
  <si>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</si>
  <si>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</si>
  <si>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</si>
  <si>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</si>
  <si>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</si>
  <si>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</si>
  <si>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</si>
  <si>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</si>
  <si>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</si>
  <si>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</si>
  <si>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</si>
  <si>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</si>
  <si>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</si>
  <si>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</si>
  <si>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</si>
  <si>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</si>
  <si>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</si>
  <si>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</si>
  <si>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</si>
  <si>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</si>
  <si>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</si>
  <si>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</si>
  <si>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</si>
  <si>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</si>
  <si>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</si>
  <si>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</si>
  <si>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</si>
  <si>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</si>
  <si>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</si>
  <si>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</si>
  <si>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</si>
  <si>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</si>
  <si>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</si>
  <si>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</si>
  <si>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</si>
  <si>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</si>
  <si>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</si>
  <si>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</si>
  <si>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</si>
  <si>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</si>
  <si>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</si>
  <si>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</si>
  <si>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</si>
  <si>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</si>
  <si>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</si>
  <si>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</si>
  <si>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</si>
  <si>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</si>
  <si>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</si>
  <si>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</si>
  <si>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</si>
  <si>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</si>
  <si>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</si>
  <si>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</si>
  <si>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</si>
  <si>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</si>
  <si>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</si>
  <si>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</si>
  <si>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</si>
  <si>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</si>
  <si>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</si>
  <si>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</si>
  <si>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</si>
  <si>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</si>
  <si>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</si>
  <si>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</si>
  <si>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</si>
  <si>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</si>
  <si>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</si>
  <si>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</si>
  <si>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</si>
  <si>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</si>
  <si>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</si>
  <si>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</si>
  <si>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</si>
  <si>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</si>
  <si>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</si>
  <si>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</si>
  <si>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</si>
  <si>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</si>
  <si>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</si>
  <si>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</si>
  <si>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</si>
  <si>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</si>
  <si>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</si>
  <si>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</si>
  <si>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</si>
  <si>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</si>
  <si>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</si>
  <si>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</si>
  <si>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</si>
  <si>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</si>
  <si>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</si>
  <si>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</si>
  <si>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</si>
  <si>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</si>
  <si>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</si>
  <si>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</si>
  <si>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</si>
  <si>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</si>
  <si>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</si>
  <si>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</si>
  <si>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</si>
  <si>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</si>
  <si>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</si>
  <si>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</si>
  <si>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</si>
  <si>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</si>
  <si>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</si>
  <si>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</si>
  <si>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</si>
  <si>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</si>
  <si>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</si>
  <si>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</si>
  <si>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</si>
  <si>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</si>
  <si>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</si>
  <si>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</si>
  <si>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</si>
  <si>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</si>
  <si>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</si>
  <si>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</si>
  <si>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</si>
  <si>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</si>
  <si>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</si>
  <si>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</si>
  <si>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</si>
  <si>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</si>
  <si>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</si>
  <si>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</si>
  <si>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</si>
  <si>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</si>
  <si>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</si>
  <si>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</si>
  <si>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</si>
  <si>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</si>
  <si>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</si>
  <si>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</si>
  <si>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</si>
  <si>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</si>
  <si>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</si>
  <si>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</si>
  <si>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</si>
  <si>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</si>
  <si>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</si>
  <si>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</si>
  <si>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</si>
  <si>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</si>
  <si>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</si>
  <si>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</si>
  <si>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</si>
  <si>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</si>
  <si>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</si>
  <si>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</si>
  <si>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</si>
  <si>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</si>
  <si>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</si>
  <si>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</si>
  <si>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</si>
  <si>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</si>
  <si>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</si>
  <si>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</si>
  <si>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</si>
  <si>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</si>
  <si>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</si>
  <si>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</si>
  <si>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</si>
  <si>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</si>
  <si>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</si>
  <si>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</si>
  <si>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</si>
  <si>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</si>
  <si>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</si>
  <si>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</si>
  <si>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</si>
  <si>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</si>
  <si>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</si>
  <si>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</si>
  <si>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</si>
  <si>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</si>
  <si>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</si>
  <si>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</si>
  <si>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</si>
  <si>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</si>
  <si>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</si>
  <si>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</si>
  <si>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</si>
  <si>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</si>
  <si>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</si>
  <si>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</si>
  <si>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</si>
  <si>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</si>
  <si>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</si>
  <si>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</si>
  <si>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</si>
  <si>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</si>
  <si>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</si>
  <si>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</si>
  <si>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</si>
  <si>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</si>
  <si>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</si>
  <si>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</si>
  <si>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</si>
  <si>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</si>
  <si>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</si>
  <si>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</si>
  <si>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</si>
  <si>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</si>
  <si>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</si>
  <si>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</si>
  <si>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</si>
  <si>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</si>
  <si>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</si>
  <si>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</si>
  <si>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</si>
  <si>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</si>
  <si>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</si>
  <si>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</si>
  <si>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</si>
  <si>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</si>
  <si>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</si>
  <si>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</si>
  <si>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</si>
  <si>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</si>
  <si>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</si>
  <si>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</si>
  <si>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</si>
  <si>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</si>
  <si>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</si>
  <si>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</si>
  <si>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</si>
  <si>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</si>
  <si>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</si>
  <si>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</si>
  <si>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</si>
  <si>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</si>
  <si>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</si>
  <si>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</si>
  <si>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</si>
  <si>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</si>
  <si>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</si>
  <si>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</si>
  <si>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</si>
  <si>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</si>
  <si>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</si>
  <si>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</si>
  <si>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</si>
  <si>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</si>
  <si>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</si>
  <si>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</si>
  <si>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</si>
  <si>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</si>
  <si>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</si>
  <si>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</si>
  <si>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</si>
  <si>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</si>
  <si>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</si>
  <si>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</si>
  <si>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</si>
  <si>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</si>
  <si>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</si>
  <si>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</si>
  <si>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</si>
  <si>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</si>
  <si>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</si>
  <si>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</si>
  <si>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</si>
  <si>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</si>
  <si>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</si>
  <si>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</si>
  <si>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</si>
  <si>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</si>
  <si>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</si>
  <si>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</si>
  <si>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</si>
  <si>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</si>
  <si>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</si>
  <si>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</si>
  <si>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</si>
  <si>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</si>
  <si>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</si>
  <si>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</si>
  <si>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</si>
  <si>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</si>
  <si>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</si>
  <si>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</si>
  <si>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</si>
  <si>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</si>
  <si>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</si>
  <si>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</si>
  <si>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</si>
  <si>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</si>
  <si>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</si>
  <si>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</si>
  <si>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</si>
  <si>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</si>
  <si>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</si>
  <si>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</si>
  <si>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</si>
  <si>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</si>
  <si>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</si>
  <si>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</si>
  <si>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</si>
  <si>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</si>
  <si>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</si>
  <si>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</si>
  <si>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</si>
  <si>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</si>
  <si>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</si>
  <si>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</si>
  <si>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</si>
  <si>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</si>
  <si>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</si>
  <si>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</si>
  <si>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</si>
  <si>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</si>
  <si>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</si>
  <si>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</si>
  <si>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</si>
  <si>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</si>
  <si>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</si>
  <si>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</si>
  <si>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</si>
  <si>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</si>
  <si>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</si>
  <si>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</si>
  <si>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</si>
  <si>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</si>
  <si>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</si>
  <si>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</si>
  <si>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</si>
  <si>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</si>
  <si>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</si>
  <si>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</si>
  <si>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</si>
  <si>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</si>
  <si>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</si>
  <si>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</si>
  <si>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</si>
  <si>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</si>
  <si>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</si>
  <si>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</si>
  <si>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</si>
  <si>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</si>
  <si>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</si>
  <si>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</si>
  <si>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</si>
  <si>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</si>
  <si>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</si>
  <si>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</si>
  <si>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</si>
  <si>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</si>
  <si>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</si>
  <si>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</si>
  <si>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</si>
  <si>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</si>
  <si>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</si>
  <si>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</si>
  <si>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</si>
  <si>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</si>
  <si>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</si>
  <si>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</si>
  <si>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</si>
  <si>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</si>
  <si>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</si>
  <si>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</si>
  <si>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</si>
  <si>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</si>
  <si>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</si>
  <si>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</si>
  <si>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</si>
  <si>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</si>
  <si>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</si>
  <si>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</si>
  <si>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</si>
  <si>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</si>
  <si>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</si>
  <si>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</si>
  <si>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</si>
  <si>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</si>
  <si>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</si>
  <si>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</si>
  <si>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</si>
  <si>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</si>
  <si>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</si>
  <si>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</si>
  <si>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</si>
  <si>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</si>
  <si>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</si>
  <si>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</si>
  <si>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</si>
  <si>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</si>
  <si>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</si>
  <si>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</si>
  <si>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</si>
  <si>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</si>
  <si>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</si>
  <si>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</si>
  <si>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</si>
  <si>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</si>
  <si>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</si>
  <si>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</si>
  <si>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</si>
  <si>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</si>
  <si>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</si>
  <si>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</si>
  <si>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</si>
  <si>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</si>
  <si>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</si>
  <si>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</si>
  <si>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</si>
  <si>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</si>
  <si>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</si>
  <si>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</si>
  <si>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</si>
  <si>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</si>
  <si>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</si>
  <si>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</si>
  <si>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</si>
  <si>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</si>
  <si>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</si>
  <si>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</si>
  <si>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</si>
  <si>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</si>
  <si>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</si>
  <si>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</si>
  <si>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</si>
  <si>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</si>
  <si>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</si>
  <si>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</si>
  <si>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</si>
  <si>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</si>
  <si>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</si>
  <si>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</si>
  <si>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</si>
  <si>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</si>
  <si>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</si>
  <si>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</si>
  <si>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</si>
  <si>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</si>
  <si>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</si>
  <si>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</si>
  <si>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</si>
  <si>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</si>
  <si>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</si>
  <si>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</si>
  <si>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</si>
  <si>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</si>
  <si>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</si>
  <si>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</si>
  <si>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</si>
  <si>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</si>
  <si>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</si>
  <si>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</si>
  <si>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</si>
  <si>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</si>
  <si>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</si>
  <si>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</si>
  <si>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</si>
  <si>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</si>
  <si>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</si>
  <si>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</si>
  <si>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</si>
  <si>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</si>
  <si>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</si>
  <si>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</si>
  <si>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</si>
  <si>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</si>
  <si>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</si>
  <si>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</si>
  <si>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</si>
  <si>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</si>
  <si>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</si>
  <si>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</si>
  <si>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</si>
  <si>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</si>
  <si>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</si>
  <si>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</si>
  <si>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</si>
  <si>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</si>
  <si>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</si>
  <si>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</si>
  <si>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</si>
  <si>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</si>
  <si>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</si>
  <si>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</si>
  <si>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</si>
  <si>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</si>
  <si>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</si>
  <si>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</si>
  <si>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</si>
  <si>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</si>
  <si>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</si>
  <si>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</si>
  <si>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</si>
  <si>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</si>
  <si>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</si>
  <si>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</si>
  <si>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</si>
  <si>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</si>
  <si>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</si>
  <si>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</si>
  <si>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</si>
  <si>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</si>
  <si>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</si>
  <si>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</si>
  <si>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</si>
  <si>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</si>
  <si>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</si>
  <si>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</si>
  <si>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</si>
  <si>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</si>
  <si>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</si>
  <si>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</si>
  <si>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</si>
  <si>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</si>
  <si>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</si>
  <si>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</si>
  <si>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</si>
  <si>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</si>
  <si>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</si>
  <si>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</si>
  <si>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</si>
  <si>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</si>
  <si>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</si>
  <si>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</si>
  <si>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</si>
  <si>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</si>
  <si>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</si>
  <si>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</si>
  <si>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</si>
  <si>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</si>
  <si>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</si>
  <si>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</si>
  <si>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</si>
  <si>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</si>
  <si>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</si>
  <si>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</si>
  <si>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</si>
  <si>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</si>
  <si>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</si>
  <si>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</si>
  <si>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</si>
  <si>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</si>
  <si>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</si>
  <si>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</si>
  <si>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</si>
  <si>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</si>
  <si>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</si>
  <si>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</si>
  <si>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</si>
  <si>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</si>
  <si>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</si>
  <si>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</si>
  <si>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</si>
  <si>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</si>
  <si>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</si>
  <si>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</si>
  <si>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</si>
  <si>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</si>
  <si>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</si>
  <si>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</si>
  <si>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</si>
  <si>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</si>
  <si>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</si>
  <si>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</si>
  <si>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</si>
  <si>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</si>
  <si>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</si>
  <si>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</si>
  <si>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</si>
  <si>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</si>
  <si>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</si>
  <si>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</si>
  <si>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</si>
  <si>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</si>
  <si>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</si>
  <si>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</si>
  <si>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</si>
  <si>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</si>
  <si>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</si>
  <si>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</si>
  <si>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</si>
  <si>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</si>
  <si>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</si>
  <si>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</si>
  <si>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</si>
  <si>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</si>
  <si>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</si>
  <si>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</si>
  <si>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</si>
  <si>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</si>
  <si>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</si>
  <si>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</si>
  <si>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</si>
  <si>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</si>
  <si>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</si>
  <si>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</si>
  <si>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</si>
  <si>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</si>
  <si>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</si>
  <si>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</si>
  <si>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</si>
  <si>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</si>
  <si>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</si>
  <si>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</si>
  <si>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</si>
  <si>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</si>
  <si>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</si>
  <si>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</si>
  <si>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</si>
  <si>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</si>
  <si>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</si>
  <si>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</si>
  <si>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</si>
  <si>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</si>
  <si>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</si>
  <si>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</si>
  <si>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</si>
  <si>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</si>
  <si>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</si>
  <si>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</si>
  <si>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</si>
  <si>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</si>
  <si>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</si>
  <si>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</si>
  <si>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</si>
  <si>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</si>
  <si>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</si>
  <si>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</si>
  <si>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</si>
  <si>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</si>
  <si>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</si>
  <si>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</si>
  <si>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</si>
  <si>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</si>
  <si>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</si>
  <si>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</si>
  <si>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</si>
  <si>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</si>
  <si>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</si>
  <si>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</si>
  <si>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</si>
  <si>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</si>
  <si>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</si>
  <si>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</si>
  <si>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</si>
  <si>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</si>
  <si>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</si>
  <si>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</si>
  <si>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</si>
  <si>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</si>
  <si>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</si>
  <si>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</si>
  <si>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</si>
  <si>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</si>
  <si>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</si>
  <si>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</si>
  <si>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</si>
  <si>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</si>
  <si>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</si>
  <si>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</si>
  <si>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</si>
  <si>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</si>
  <si>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</si>
  <si>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</si>
  <si>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</si>
  <si>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</si>
  <si>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</si>
  <si>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</si>
  <si>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</si>
  <si>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</si>
  <si>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</si>
  <si>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</si>
  <si>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</si>
  <si>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</si>
  <si>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</si>
  <si>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</si>
  <si>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</si>
  <si>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</si>
  <si>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</si>
  <si>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</si>
  <si>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</si>
  <si>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</si>
  <si>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</si>
  <si>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</si>
  <si>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</si>
  <si>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</si>
  <si>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</si>
  <si>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</si>
  <si>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</si>
  <si>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</si>
  <si>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</si>
  <si>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</si>
  <si>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</si>
  <si>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</si>
  <si>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</si>
  <si>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</si>
  <si>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</si>
  <si>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</si>
  <si>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</si>
  <si>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</si>
  <si>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</si>
  <si>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</si>
  <si>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</si>
  <si>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</si>
  <si>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</si>
  <si>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</si>
  <si>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</si>
  <si>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</si>
  <si>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</si>
  <si>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</si>
  <si>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</si>
  <si>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</si>
  <si>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</si>
  <si>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</si>
  <si>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</si>
  <si>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</si>
  <si>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</si>
  <si>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</si>
  <si>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</si>
  <si>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</si>
  <si>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</si>
  <si>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</si>
  <si>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</si>
  <si>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</si>
  <si>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</si>
  <si>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</si>
  <si>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</si>
  <si>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</si>
  <si>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</si>
  <si>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</si>
  <si>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</si>
  <si>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</si>
  <si>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</si>
  <si>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</si>
  <si>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</si>
  <si>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</si>
  <si>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</si>
  <si>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</si>
  <si>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</si>
  <si>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</si>
  <si>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</si>
  <si>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</si>
  <si>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</si>
  <si>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</si>
  <si>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</si>
  <si>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</si>
  <si>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</si>
  <si>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</si>
  <si>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</si>
  <si>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</si>
  <si>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</si>
  <si>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</si>
  <si>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</si>
  <si>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</si>
  <si>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</si>
  <si>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</si>
  <si>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</si>
  <si>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</si>
  <si>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</si>
  <si>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</si>
  <si>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</si>
  <si>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</si>
  <si>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</si>
  <si>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</si>
  <si>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</si>
  <si>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</si>
  <si>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</si>
  <si>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</si>
  <si>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</si>
  <si>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</si>
  <si>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</si>
  <si>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</si>
  <si>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</si>
  <si>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</si>
  <si>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</si>
  <si>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</si>
  <si>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</si>
  <si>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</si>
  <si>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</si>
  <si>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</si>
  <si>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</si>
  <si>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</si>
  <si>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</si>
  <si>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</si>
  <si>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</si>
  <si>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</si>
  <si>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</si>
  <si>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</si>
  <si>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</si>
  <si>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</si>
  <si>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</si>
  <si>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</si>
  <si>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</si>
  <si>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</si>
  <si>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</si>
  <si>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</si>
  <si>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</si>
  <si>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</si>
  <si>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</si>
  <si>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</si>
  <si>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</si>
  <si>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</si>
  <si>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</si>
  <si>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</si>
  <si>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</si>
  <si>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</si>
  <si>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</si>
  <si>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</si>
  <si>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</si>
  <si>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</si>
  <si>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</si>
  <si>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</si>
  <si>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</si>
  <si>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</si>
  <si>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</si>
  <si>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</si>
  <si>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</si>
  <si>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</si>
  <si>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</si>
  <si>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</si>
  <si>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</si>
  <si>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</si>
  <si>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</si>
  <si>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</si>
  <si>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</si>
  <si>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</si>
  <si>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</si>
  <si>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</si>
  <si>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</si>
  <si>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</si>
  <si>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</si>
  <si>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</si>
  <si>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</si>
  <si>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</si>
  <si>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</si>
  <si>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</si>
  <si>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</si>
  <si>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</si>
  <si>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</si>
  <si>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</si>
  <si>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</si>
  <si>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</si>
  <si>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</si>
  <si>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</si>
  <si>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</si>
  <si>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</si>
  <si>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</si>
  <si>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</si>
  <si>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</si>
  <si>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</si>
  <si>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</si>
  <si>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</si>
  <si>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</si>
  <si>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</si>
  <si>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</si>
  <si>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</si>
  <si>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</si>
  <si>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</si>
  <si>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</si>
  <si>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</si>
  <si>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</si>
  <si>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</si>
  <si>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</si>
  <si>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</si>
  <si>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</si>
  <si>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</si>
  <si>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</si>
  <si>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</si>
  <si>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</si>
  <si>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</si>
  <si>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</si>
  <si>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</si>
  <si>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</si>
  <si>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</si>
  <si>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</si>
  <si>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</si>
  <si>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</si>
  <si>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</si>
  <si>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</si>
  <si>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</si>
  <si>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</si>
  <si>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</si>
  <si>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</si>
  <si>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</si>
  <si>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</si>
  <si>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</si>
  <si>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</si>
  <si>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</si>
  <si>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</si>
  <si>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</si>
  <si>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</si>
  <si>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</si>
  <si>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</si>
  <si>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</si>
  <si>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</si>
  <si>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</si>
  <si>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</si>
  <si>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</si>
  <si>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</si>
  <si>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</si>
  <si>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</si>
  <si>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</si>
  <si>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</si>
  <si>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</si>
  <si>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</si>
  <si>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</si>
  <si>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</si>
  <si>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</si>
  <si>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</si>
  <si>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</si>
  <si>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</si>
  <si>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</si>
  <si>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</si>
  <si>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</si>
  <si>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</si>
  <si>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</si>
  <si>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</si>
  <si>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</si>
  <si>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</si>
  <si>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</si>
  <si>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</si>
  <si>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</si>
  <si>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</si>
  <si>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</si>
  <si>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</si>
  <si>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</si>
  <si>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</si>
  <si>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</si>
  <si>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</si>
  <si>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</si>
  <si>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</si>
  <si>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</si>
  <si>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</si>
  <si>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</si>
  <si>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</si>
  <si>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</si>
  <si>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</si>
  <si>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</si>
  <si>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</si>
  <si>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</si>
  <si>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</si>
  <si>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</si>
  <si>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</si>
  <si>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</si>
  <si>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</si>
  <si>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</si>
  <si>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</si>
  <si>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</si>
  <si>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</si>
  <si>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</si>
  <si>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</si>
  <si>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</si>
  <si>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</si>
  <si>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</si>
  <si>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</si>
  <si>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</si>
  <si>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</si>
  <si>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</si>
  <si>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</si>
  <si>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</si>
  <si>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</si>
  <si>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</si>
  <si>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</si>
  <si>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</si>
  <si>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</si>
  <si>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</si>
  <si>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</si>
  <si>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</si>
  <si>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</si>
  <si>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</si>
  <si>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</si>
  <si>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</si>
  <si>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</si>
  <si>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</si>
  <si>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</si>
  <si>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</si>
  <si>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</si>
  <si>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</si>
  <si>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</si>
  <si>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</si>
  <si>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</si>
  <si>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</si>
  <si>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</si>
  <si>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</si>
  <si>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</si>
  <si>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</si>
  <si>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</si>
  <si>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</si>
  <si>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</si>
  <si>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</si>
  <si>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</si>
  <si>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</si>
  <si>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</si>
  <si>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</si>
  <si>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</si>
  <si>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</si>
  <si>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</si>
  <si>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</si>
  <si>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</si>
  <si>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</si>
  <si>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</si>
  <si>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</si>
  <si>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</si>
  <si>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</si>
  <si>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</si>
  <si>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</si>
  <si>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</si>
  <si>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</si>
  <si>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</si>
  <si>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</si>
  <si>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</si>
  <si>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</si>
  <si>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</si>
  <si>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</si>
  <si>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</si>
  <si>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</si>
  <si>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</si>
  <si>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</si>
  <si>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</si>
  <si>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</si>
  <si>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</si>
  <si>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</si>
  <si>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</si>
  <si>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</si>
  <si>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</si>
  <si>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</si>
  <si>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</si>
  <si>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</si>
  <si>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</si>
  <si>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</si>
  <si>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</si>
  <si>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</si>
  <si>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</si>
  <si>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</si>
  <si>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</si>
  <si>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</si>
  <si>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</si>
  <si>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</si>
  <si>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</si>
  <si>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</si>
  <si>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</si>
  <si>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</si>
  <si>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</si>
  <si>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</si>
  <si>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</si>
  <si>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</si>
  <si>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</si>
  <si>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</si>
  <si>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</si>
  <si>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</si>
  <si>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</si>
  <si>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</si>
  <si>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</si>
  <si>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</si>
  <si>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</si>
  <si>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</si>
  <si>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</si>
  <si>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</si>
  <si>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</si>
  <si>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</si>
  <si>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</si>
  <si>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</si>
  <si>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</si>
  <si>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</si>
  <si>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</si>
  <si>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</si>
  <si>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</si>
  <si>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</si>
  <si>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</si>
  <si>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</si>
  <si>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</si>
  <si>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</si>
  <si>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</si>
  <si>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</si>
  <si>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</si>
  <si>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</si>
  <si>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</si>
  <si>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</si>
  <si>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</si>
  <si>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</si>
  <si>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</si>
  <si>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</si>
  <si>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</si>
  <si>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</si>
  <si>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</si>
  <si>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</si>
  <si>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</si>
  <si>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</si>
  <si>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</si>
  <si>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</si>
  <si>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</si>
  <si>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</si>
  <si>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</si>
  <si>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</si>
  <si>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</si>
  <si>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</si>
  <si>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</si>
  <si>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</si>
  <si>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</si>
  <si>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</si>
  <si>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</si>
  <si>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</si>
  <si>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</si>
  <si>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</si>
  <si>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</si>
  <si>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</si>
  <si>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</si>
  <si>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</si>
  <si>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</si>
  <si>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</si>
  <si>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</si>
  <si>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</si>
  <si>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</si>
  <si>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</si>
  <si>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</si>
  <si>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</si>
  <si>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</si>
  <si>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</si>
  <si>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</si>
  <si>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</si>
  <si>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</si>
  <si>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</si>
  <si>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</si>
  <si>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</si>
  <si>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</si>
  <si>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</si>
  <si>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</si>
  <si>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</si>
  <si>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</si>
  <si>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</si>
  <si>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</si>
  <si>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</si>
  <si>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</si>
  <si>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</si>
  <si>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</si>
  <si>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</si>
  <si>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</si>
  <si>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</si>
  <si>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</si>
  <si>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</si>
  <si>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</si>
  <si>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</si>
  <si>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</si>
  <si>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</si>
  <si>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</si>
  <si>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</si>
  <si>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</si>
  <si>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</si>
  <si>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</si>
  <si>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</si>
  <si>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</si>
  <si>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</si>
  <si>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</si>
  <si>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</si>
  <si>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</si>
  <si>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</si>
  <si>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</si>
  <si>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</si>
  <si>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</si>
  <si>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</si>
  <si>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</si>
  <si>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</si>
  <si>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</si>
  <si>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</si>
  <si>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</si>
  <si>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</si>
  <si>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</si>
  <si>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</si>
  <si>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</si>
  <si>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</si>
  <si>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</si>
  <si>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</si>
  <si>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</si>
  <si>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</si>
  <si>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</si>
  <si>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</si>
  <si>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</si>
  <si>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</si>
  <si>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</si>
  <si>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</si>
  <si>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</si>
  <si>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</si>
  <si>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</si>
  <si>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</si>
  <si>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</si>
  <si>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</si>
  <si>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</si>
  <si>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</si>
  <si>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</si>
  <si>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</si>
  <si>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</si>
  <si>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</si>
  <si>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</si>
  <si>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</si>
  <si>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</si>
  <si>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</si>
  <si>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</si>
  <si>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</si>
  <si>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</si>
  <si>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</si>
  <si>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</si>
  <si>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</si>
  <si>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</si>
  <si>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</si>
  <si>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</si>
  <si>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</si>
  <si>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</si>
  <si>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</si>
  <si>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</si>
  <si>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</si>
  <si>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</si>
  <si>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</si>
  <si>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</si>
  <si>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</si>
  <si>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</si>
  <si>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</si>
  <si>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</si>
  <si>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</si>
  <si>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</si>
  <si>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</si>
  <si>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</si>
  <si>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</si>
  <si>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</si>
  <si>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</si>
  <si>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</si>
  <si>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</si>
  <si>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</si>
  <si>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</si>
  <si>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</si>
  <si>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</si>
  <si>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</si>
  <si>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</si>
  <si>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</si>
  <si>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</si>
  <si>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</si>
  <si>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</si>
  <si>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</si>
  <si>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</si>
  <si>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</si>
  <si>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</si>
  <si>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</si>
  <si>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</si>
  <si>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</si>
  <si>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</si>
  <si>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</si>
  <si>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</si>
  <si>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</si>
  <si>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</si>
  <si>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</si>
  <si>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</si>
  <si>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</si>
  <si>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</si>
  <si>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</si>
  <si>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</si>
  <si>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</si>
  <si>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</si>
  <si>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</si>
  <si>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</si>
  <si>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</si>
  <si>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</si>
  <si>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</si>
  <si>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</si>
  <si>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</si>
  <si>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</si>
  <si>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</si>
  <si>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</si>
  <si>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</si>
  <si>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</si>
  <si>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</si>
  <si>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</si>
  <si>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</si>
  <si>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</si>
  <si>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</si>
  <si>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</si>
  <si>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</si>
  <si>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</si>
  <si>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</si>
  <si>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</si>
  <si>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</si>
  <si>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</si>
  <si>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</si>
  <si>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</si>
  <si>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</si>
  <si>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</si>
  <si>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</si>
  <si>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</si>
  <si>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</si>
  <si>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</si>
  <si>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</si>
  <si>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</si>
  <si>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</si>
  <si>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</si>
  <si>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</si>
  <si>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</si>
  <si>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</si>
  <si>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</si>
  <si>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</si>
  <si>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</si>
  <si>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</si>
  <si>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</si>
  <si>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</si>
  <si>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</si>
  <si>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</si>
  <si>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</si>
  <si>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</si>
  <si>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</si>
  <si>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</si>
  <si>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</si>
  <si>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</si>
  <si>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</si>
  <si>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</si>
  <si>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</si>
  <si>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</si>
  <si>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</si>
  <si>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</si>
  <si>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</si>
  <si>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</si>
  <si>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</si>
  <si>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</si>
  <si>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</si>
  <si>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</si>
  <si>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</si>
  <si>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</si>
  <si>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</si>
  <si>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</si>
  <si>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</si>
  <si>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</si>
  <si>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</si>
  <si>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</si>
  <si>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</si>
  <si>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</si>
  <si>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</si>
  <si>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</si>
  <si>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</si>
  <si>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</si>
  <si>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</si>
  <si>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</si>
  <si>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</si>
  <si>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</si>
  <si>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</si>
  <si>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</si>
  <si>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</si>
  <si>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</si>
  <si>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</si>
  <si>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</si>
  <si>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</si>
  <si>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</si>
  <si>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</si>
  <si>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</si>
  <si>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</si>
  <si>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</si>
  <si>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</si>
  <si>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</si>
  <si>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</si>
  <si>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</si>
  <si>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</si>
  <si>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</si>
  <si>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</si>
  <si>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</si>
  <si>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</si>
  <si>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</si>
  <si>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</si>
  <si>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</si>
  <si>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</si>
  <si>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</si>
  <si>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</si>
  <si>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</si>
  <si>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</si>
  <si>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</si>
  <si>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</si>
  <si>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</si>
  <si>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</si>
  <si>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</si>
  <si>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</si>
  <si>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</si>
  <si>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</si>
  <si>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</si>
  <si>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</si>
  <si>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</si>
  <si>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</si>
  <si>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</si>
  <si>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</si>
  <si>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</si>
  <si>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</si>
  <si>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</si>
  <si>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</si>
  <si>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</si>
  <si>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</si>
  <si>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</si>
  <si>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</si>
  <si>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</si>
  <si>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</si>
  <si>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</si>
  <si>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</si>
  <si>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</si>
  <si>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</si>
  <si>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</si>
  <si>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</si>
  <si>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</si>
  <si>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</si>
  <si>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</si>
  <si>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</si>
  <si>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</si>
  <si>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</si>
  <si>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</si>
  <si>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</si>
  <si>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</si>
  <si>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</si>
  <si>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</si>
  <si>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</si>
  <si>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</si>
  <si>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</si>
  <si>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</si>
  <si>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</si>
  <si>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</si>
  <si>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</si>
  <si>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</si>
  <si>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</si>
  <si>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</si>
  <si>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</si>
  <si>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</si>
  <si>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</si>
  <si>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</si>
  <si>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</si>
  <si>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</si>
  <si>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</si>
  <si>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</si>
  <si>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</si>
  <si>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</si>
  <si>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</si>
  <si>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</si>
  <si>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</si>
  <si>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</si>
  <si>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</si>
  <si>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</si>
  <si>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</si>
  <si>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</si>
  <si>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</si>
  <si>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</si>
  <si>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</si>
  <si>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</si>
  <si>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</si>
  <si>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</si>
  <si>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</si>
  <si>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</si>
  <si>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</si>
  <si>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</si>
  <si>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</si>
  <si>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</si>
  <si>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</si>
  <si>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</si>
  <si>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</si>
  <si>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</si>
  <si>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</si>
  <si>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</si>
  <si>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</si>
  <si>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</si>
  <si>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</si>
  <si>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</si>
  <si>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</si>
  <si>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</si>
  <si>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</si>
  <si>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</si>
  <si>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</si>
  <si>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</si>
  <si>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</si>
  <si>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</si>
  <si>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</si>
  <si>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</si>
  <si>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</si>
  <si>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</si>
  <si>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</si>
  <si>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</si>
  <si>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</si>
  <si>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</si>
  <si>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</si>
  <si>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</si>
  <si>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</si>
  <si>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</si>
  <si>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</si>
  <si>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</si>
  <si>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</si>
  <si>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</si>
  <si>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</si>
  <si>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</si>
  <si>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</si>
  <si>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</si>
  <si>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</si>
  <si>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</si>
  <si>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</si>
  <si>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</si>
  <si>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</si>
  <si>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</si>
  <si>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</si>
  <si>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</si>
  <si>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</si>
  <si>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</si>
  <si>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</si>
  <si>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</si>
  <si>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</si>
  <si>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</si>
  <si>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</si>
  <si>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</si>
  <si>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</si>
  <si>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</si>
  <si>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</si>
  <si>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</si>
  <si>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</si>
  <si>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</si>
  <si>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</si>
  <si>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</si>
  <si>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</si>
  <si>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</si>
  <si>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</si>
  <si>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</si>
  <si>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</si>
  <si>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</si>
  <si>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</si>
  <si>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</si>
  <si>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</si>
  <si>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</si>
  <si>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</si>
  <si>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</si>
  <si>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</si>
  <si>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</si>
  <si>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</si>
  <si>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</si>
  <si>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</si>
  <si>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</si>
  <si>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</si>
  <si>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</si>
  <si>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</si>
  <si>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</si>
  <si>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</si>
  <si>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</si>
  <si>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</si>
  <si>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</si>
  <si>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</si>
  <si>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</si>
  <si>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</si>
  <si>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</si>
  <si>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</si>
  <si>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</si>
  <si>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</si>
  <si>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</si>
  <si>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</si>
  <si>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</si>
  <si>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</si>
  <si>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</si>
  <si>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</si>
  <si>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</si>
  <si>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</si>
  <si>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</si>
  <si>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</si>
  <si>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</si>
  <si>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</si>
  <si>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</si>
  <si>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</si>
  <si>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</si>
  <si>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</si>
  <si>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</si>
  <si>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</si>
  <si>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</si>
  <si>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</si>
  <si>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</si>
  <si>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</si>
  <si>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</si>
  <si>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</si>
  <si>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</si>
  <si>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</si>
  <si>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</si>
  <si>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</si>
  <si>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</si>
  <si>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</si>
  <si>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</si>
  <si>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</si>
  <si>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</si>
  <si>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</si>
  <si>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</si>
  <si>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</si>
  <si>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</si>
  <si>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</si>
  <si>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</si>
  <si>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</si>
  <si>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</si>
  <si>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</si>
  <si>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</si>
  <si>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</si>
  <si>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</si>
  <si>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</si>
  <si>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</si>
  <si>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</si>
  <si>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</si>
  <si>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</si>
  <si>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</si>
  <si>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</si>
  <si>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</si>
  <si>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</si>
  <si>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</si>
  <si>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</si>
  <si>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</si>
  <si>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</si>
  <si>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</si>
  <si>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</si>
  <si>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</si>
  <si>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</si>
  <si>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</si>
  <si>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</si>
  <si>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</si>
  <si>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</si>
  <si>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</si>
  <si>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</si>
  <si>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</si>
  <si>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</si>
  <si>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</si>
  <si>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</si>
  <si>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</si>
  <si>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</si>
  <si>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</si>
  <si>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</si>
  <si>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</si>
  <si>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</si>
  <si>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</si>
  <si>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</si>
  <si>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</si>
  <si>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</si>
  <si>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</si>
  <si>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</si>
  <si>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</si>
  <si>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</si>
  <si>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</si>
  <si>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</si>
  <si>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</si>
  <si>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</si>
  <si>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</si>
  <si>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</si>
  <si>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</si>
  <si>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</si>
  <si>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</si>
  <si>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</si>
  <si>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</si>
  <si>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</si>
  <si>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</si>
  <si>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</si>
  <si>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</si>
  <si>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</si>
  <si>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</si>
  <si>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</si>
  <si>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</si>
  <si>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</si>
  <si>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</si>
  <si>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</si>
  <si>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</si>
  <si>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</si>
  <si>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</si>
  <si>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</si>
  <si>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</si>
  <si>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</si>
  <si>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</si>
  <si>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</si>
  <si>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</si>
  <si>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</si>
  <si>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</si>
  <si>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</si>
  <si>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</si>
  <si>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</si>
  <si>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</si>
  <si>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</si>
  <si>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</si>
  <si>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</si>
  <si>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</si>
  <si>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</si>
  <si>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</si>
  <si>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</si>
  <si>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</si>
  <si>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</si>
  <si>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</si>
  <si>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</si>
  <si>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</si>
  <si>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</si>
  <si>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</si>
  <si>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</si>
  <si>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</si>
  <si>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</si>
  <si>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</si>
  <si>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</si>
  <si>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</si>
  <si>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</si>
  <si>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</si>
  <si>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</si>
  <si>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</si>
  <si>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</si>
  <si>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</si>
  <si>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</si>
  <si>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</si>
  <si>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</si>
  <si>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</si>
  <si>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</si>
  <si>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</si>
  <si>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</si>
  <si>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</si>
  <si>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</si>
  <si>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</si>
  <si>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</si>
  <si>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</si>
  <si>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</si>
  <si>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</si>
  <si>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</si>
  <si>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</si>
  <si>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</si>
  <si>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</si>
  <si>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</si>
  <si>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</si>
  <si>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</si>
  <si>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</si>
  <si>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</si>
  <si>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</si>
  <si>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</si>
  <si>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</si>
  <si>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</si>
  <si>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</si>
  <si>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</si>
  <si>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</si>
  <si>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</si>
  <si>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</si>
  <si>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</si>
  <si>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</si>
  <si>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</si>
  <si>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</si>
  <si>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</si>
  <si>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</si>
  <si>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</si>
  <si>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</si>
  <si>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</si>
  <si>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</si>
  <si>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</si>
  <si>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</si>
  <si>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</si>
  <si>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</si>
  <si>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</si>
  <si>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</si>
  <si>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</si>
  <si>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</si>
  <si>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</si>
  <si>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</si>
  <si>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</si>
  <si>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</si>
  <si>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</si>
  <si>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</si>
  <si>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</si>
  <si>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</si>
  <si>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</si>
  <si>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</si>
  <si>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</si>
  <si>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</si>
  <si>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</si>
  <si>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</si>
  <si>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</si>
  <si>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</si>
  <si>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</si>
  <si>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</si>
  <si>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</si>
  <si>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</si>
  <si>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</si>
  <si>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</si>
  <si>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</si>
  <si>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</si>
  <si>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</si>
  <si>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</si>
  <si>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</si>
  <si>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</si>
  <si>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</si>
  <si>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</si>
  <si>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</si>
  <si>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</si>
  <si>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</si>
  <si>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</si>
  <si>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</si>
  <si>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</si>
  <si>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</si>
  <si>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</si>
  <si>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</si>
  <si>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</si>
  <si>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</si>
  <si>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</si>
  <si>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</si>
  <si>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</si>
  <si>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</si>
  <si>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</si>
  <si>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</si>
  <si>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</si>
  <si>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</si>
  <si>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</si>
  <si>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</si>
  <si>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</si>
  <si>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</si>
  <si>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</si>
  <si>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</si>
  <si>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</si>
  <si>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</si>
  <si>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</si>
  <si>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</si>
  <si>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</si>
  <si>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</si>
  <si>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</si>
  <si>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</si>
  <si>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</si>
  <si>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</si>
  <si>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</si>
  <si>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</si>
  <si>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</si>
  <si>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</si>
  <si>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</si>
  <si>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</si>
  <si>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</si>
  <si>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</si>
  <si>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</si>
  <si>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</si>
  <si>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</si>
  <si>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</si>
  <si>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</si>
  <si>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</si>
  <si>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</si>
  <si>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</si>
  <si>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</si>
  <si>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</si>
  <si>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</si>
  <si>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</si>
  <si>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</si>
  <si>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</si>
  <si>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</si>
  <si>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</si>
  <si>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</si>
  <si>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</si>
  <si>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</si>
  <si>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</si>
  <si>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</si>
  <si>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</si>
  <si>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</si>
  <si>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</si>
  <si>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</si>
  <si>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</si>
  <si>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</si>
  <si>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</si>
  <si>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</si>
  <si>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</si>
  <si>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</si>
  <si>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</si>
  <si>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</si>
  <si>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</si>
  <si>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</si>
  <si>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</si>
  <si>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</si>
  <si>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</si>
  <si>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</si>
  <si>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</si>
  <si>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</si>
  <si>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</si>
  <si>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</si>
  <si>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</si>
  <si>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</si>
  <si>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</si>
  <si>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</si>
  <si>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</si>
  <si>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</si>
  <si>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</si>
  <si>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</si>
  <si>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</si>
  <si>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</si>
  <si>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</si>
  <si>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</si>
  <si>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</si>
  <si>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</si>
  <si>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</si>
  <si>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</si>
  <si>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</si>
  <si>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</si>
  <si>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</si>
  <si>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</si>
  <si>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</si>
  <si>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</si>
  <si>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</si>
  <si>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</si>
  <si>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</si>
  <si>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</si>
  <si>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</si>
  <si>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</si>
  <si>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</si>
  <si>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</si>
  <si>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</si>
  <si>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</si>
  <si>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</si>
  <si>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</si>
  <si>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</si>
  <si>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</si>
  <si>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</si>
  <si>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</si>
  <si>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</si>
  <si>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</si>
  <si>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</si>
  <si>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</si>
  <si>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</si>
  <si>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</si>
  <si>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</si>
  <si>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</si>
  <si>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</si>
  <si>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</si>
  <si>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</si>
  <si>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</si>
  <si>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</si>
  <si>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</si>
  <si>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</si>
  <si>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</si>
  <si>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</si>
  <si>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</si>
  <si>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</si>
  <si>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</si>
  <si>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</si>
  <si>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</si>
  <si>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</si>
  <si>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</si>
  <si>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</si>
  <si>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</si>
  <si>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</si>
  <si>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</si>
  <si>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</si>
  <si>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</si>
  <si>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</si>
  <si>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</si>
  <si>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</si>
  <si>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</si>
  <si>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</si>
  <si>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</si>
  <si>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</si>
  <si>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</si>
  <si>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</si>
  <si>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</si>
  <si>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</si>
  <si>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</si>
  <si>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</si>
  <si>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</si>
  <si>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</si>
  <si>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</si>
  <si>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</si>
  <si>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</si>
  <si>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</si>
  <si>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</si>
  <si>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</si>
  <si>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</si>
  <si>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</si>
  <si>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</si>
  <si>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</si>
  <si>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</si>
  <si>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</si>
  <si>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</si>
  <si>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</si>
  <si>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</si>
  <si>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</si>
  <si>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</si>
  <si>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</si>
  <si>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</si>
  <si>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</si>
  <si>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</si>
  <si>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</si>
  <si>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</si>
  <si>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</si>
  <si>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</si>
  <si>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</si>
  <si>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</si>
  <si>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</si>
  <si>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</si>
  <si>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</si>
  <si>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</si>
  <si>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</si>
  <si>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</si>
  <si>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</si>
  <si>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</si>
  <si>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</si>
  <si>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</si>
  <si>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</si>
  <si>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</si>
  <si>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</si>
  <si>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</si>
  <si>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</si>
  <si>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</si>
  <si>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</si>
  <si>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</si>
  <si>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</si>
  <si>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</si>
  <si>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</si>
  <si>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</si>
  <si>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</si>
  <si>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</si>
  <si>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</si>
  <si>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</si>
  <si>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</si>
  <si>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</si>
  <si>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</si>
  <si>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</si>
  <si>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</si>
  <si>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</si>
  <si>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</si>
  <si>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</si>
  <si>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</si>
  <si>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</si>
  <si>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</si>
  <si>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</si>
  <si>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</si>
  <si>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</si>
  <si>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</si>
  <si>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</si>
  <si>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</si>
  <si>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</si>
  <si>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</si>
  <si>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</si>
  <si>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</si>
  <si>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</si>
  <si>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</si>
  <si>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</si>
  <si>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</si>
  <si>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</si>
  <si>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</si>
  <si>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</si>
  <si>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</si>
  <si>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</si>
  <si>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</si>
  <si>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</si>
  <si>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</si>
  <si>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</si>
  <si>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</si>
  <si>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</si>
  <si>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</si>
  <si>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</si>
  <si>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</si>
  <si>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</si>
  <si>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</si>
  <si>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</si>
  <si>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</si>
  <si>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</si>
  <si>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</si>
  <si>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</si>
  <si>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</si>
  <si>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</si>
  <si>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</si>
  <si>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</si>
  <si>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</si>
  <si>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</si>
  <si>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</si>
  <si>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</si>
  <si>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</si>
  <si>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</si>
  <si>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</si>
  <si>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</si>
  <si>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</si>
  <si>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</si>
  <si>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</si>
  <si>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</si>
  <si>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</si>
  <si>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</si>
  <si>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</si>
  <si>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</si>
  <si>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</si>
  <si>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</si>
  <si>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</si>
  <si>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</si>
  <si>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</si>
  <si>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</si>
  <si>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</si>
  <si>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</si>
  <si>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</si>
  <si>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</si>
  <si>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</si>
  <si>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</si>
  <si>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</si>
  <si>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</si>
  <si>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</si>
  <si>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</si>
  <si>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</si>
  <si>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</si>
  <si>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</si>
  <si>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</si>
  <si>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</si>
  <si>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</si>
  <si>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</si>
  <si>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</si>
  <si>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</si>
  <si>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</si>
  <si>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</si>
  <si>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</si>
  <si>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</si>
  <si>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</si>
  <si>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</si>
  <si>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</si>
  <si>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</si>
  <si>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</si>
  <si>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</si>
  <si>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</si>
  <si>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</si>
  <si>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</si>
  <si>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</si>
  <si>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</si>
  <si>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</si>
  <si>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</si>
  <si>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</si>
  <si>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</si>
  <si>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</si>
  <si>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</si>
  <si>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</si>
  <si>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</si>
  <si>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</si>
  <si>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</si>
  <si>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</si>
  <si>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</si>
  <si>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</si>
  <si>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</si>
  <si>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</si>
  <si>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</si>
  <si>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</si>
  <si>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</si>
  <si>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</si>
  <si>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</si>
  <si>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</si>
  <si>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</si>
  <si>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</si>
  <si>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</si>
  <si>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</si>
  <si>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</si>
  <si>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</si>
  <si>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</si>
  <si>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</si>
  <si>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</si>
  <si>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</si>
  <si>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</si>
  <si>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</si>
  <si>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</si>
  <si>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</si>
  <si>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</si>
  <si>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</si>
  <si>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</si>
  <si>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</si>
  <si>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</si>
  <si>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</si>
  <si>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</si>
  <si>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</si>
  <si>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</si>
  <si>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</si>
  <si>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</si>
  <si>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</si>
  <si>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</si>
  <si>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</si>
  <si>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</si>
  <si>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</si>
  <si>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</si>
  <si>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</si>
  <si>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</si>
  <si>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</si>
  <si>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</si>
  <si>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</si>
  <si>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</si>
  <si>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</si>
  <si>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</si>
  <si>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</si>
  <si>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</si>
  <si>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</si>
  <si>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</si>
  <si>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</si>
  <si>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</si>
  <si>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</si>
  <si>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</si>
  <si>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</si>
  <si>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</si>
  <si>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</si>
  <si>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</si>
  <si>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</si>
  <si>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</si>
  <si>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</si>
  <si>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</si>
  <si>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</si>
  <si>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</si>
  <si>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</si>
  <si>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</si>
  <si>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</si>
  <si>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</si>
  <si>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</si>
  <si>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</si>
  <si>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</si>
  <si>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</si>
  <si>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</si>
  <si>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</si>
  <si>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</si>
  <si>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</si>
  <si>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</si>
  <si>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</si>
  <si>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</si>
  <si>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</si>
  <si>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</si>
  <si>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</si>
  <si>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</si>
  <si>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</si>
  <si>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</si>
  <si>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</si>
  <si>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</si>
  <si>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</si>
  <si>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</si>
  <si>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</si>
  <si>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</si>
  <si>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</si>
  <si>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</si>
  <si>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</si>
  <si>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</si>
  <si>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</si>
  <si>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</si>
  <si>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</si>
  <si>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</si>
  <si>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</si>
  <si>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</si>
  <si>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</si>
  <si>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</si>
  <si>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</si>
  <si>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</si>
  <si>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</si>
  <si>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</si>
  <si>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</si>
  <si>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</si>
  <si>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</si>
  <si>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</si>
  <si>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</si>
  <si>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</si>
  <si>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</si>
  <si>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</si>
  <si>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</si>
  <si>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</si>
  <si>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</si>
  <si>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</si>
  <si>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</si>
  <si>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</si>
  <si>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</si>
  <si>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</si>
  <si>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</si>
  <si>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</si>
  <si>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</si>
  <si>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</si>
  <si>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</si>
  <si>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</si>
  <si>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</si>
  <si>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</si>
  <si>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</si>
  <si>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</si>
  <si>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</si>
  <si>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</si>
  <si>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</si>
  <si>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</si>
  <si>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</si>
  <si>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</si>
  <si>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</si>
  <si>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</si>
  <si>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</si>
  <si>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</si>
  <si>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</si>
  <si>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</si>
  <si>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</si>
  <si>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</si>
  <si>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</si>
  <si>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</si>
  <si>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</si>
  <si>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</si>
  <si>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</si>
  <si>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</si>
  <si>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</si>
  <si>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</si>
  <si>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</si>
  <si>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</si>
  <si>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</si>
  <si>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</si>
  <si>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</si>
  <si>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</si>
  <si>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</si>
  <si>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</si>
  <si>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</si>
  <si>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</si>
  <si>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</si>
  <si>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</si>
  <si>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</si>
  <si>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</si>
  <si>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</si>
  <si>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</si>
  <si>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</si>
  <si>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</si>
  <si>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</si>
  <si>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</si>
  <si>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</si>
  <si>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</si>
  <si>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</si>
  <si>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</si>
  <si>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</si>
  <si>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</si>
  <si>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</si>
  <si>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</si>
  <si>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</si>
  <si>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</si>
  <si>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</si>
  <si>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</si>
  <si>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</si>
  <si>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</si>
  <si>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</si>
  <si>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</si>
  <si>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</si>
  <si>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</si>
  <si>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</si>
  <si>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</si>
  <si>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</si>
  <si>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</si>
  <si>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</si>
  <si>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</si>
  <si>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</si>
  <si>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</si>
  <si>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</si>
  <si>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</si>
  <si>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</si>
  <si>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</si>
  <si>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</si>
  <si>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</si>
  <si>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</si>
  <si>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</si>
  <si>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</si>
  <si>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</si>
  <si>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</si>
  <si>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</si>
  <si>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</si>
  <si>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</si>
  <si>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</si>
  <si>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</si>
  <si>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</si>
  <si>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</si>
  <si>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</si>
  <si>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</si>
  <si>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</si>
  <si>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</si>
  <si>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</si>
  <si>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</si>
  <si>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</si>
  <si>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</si>
  <si>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</si>
  <si>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</si>
  <si>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</si>
  <si>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</si>
  <si>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</si>
  <si>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</si>
  <si>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</si>
  <si>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</si>
  <si>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</si>
  <si>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</si>
  <si>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</si>
  <si>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</si>
  <si>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</si>
  <si>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</si>
  <si>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</si>
  <si>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</si>
  <si>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</si>
  <si>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</si>
  <si>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</si>
  <si>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</si>
  <si>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</si>
  <si>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</si>
  <si>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</si>
  <si>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</si>
  <si>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</si>
  <si>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</si>
  <si>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</si>
  <si>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</si>
  <si>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</si>
  <si>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</si>
  <si>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</si>
  <si>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</si>
  <si>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</si>
  <si>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</si>
  <si>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</si>
  <si>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</si>
  <si>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</si>
  <si>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</si>
  <si>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</si>
  <si>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</si>
  <si>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</si>
  <si>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</si>
  <si>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</si>
  <si>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</si>
  <si>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</si>
  <si>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</si>
  <si>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</si>
  <si>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</si>
  <si>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</si>
  <si>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</si>
  <si>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</si>
  <si>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</si>
  <si>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</si>
  <si>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</si>
  <si>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</si>
  <si>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</si>
  <si>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</si>
  <si>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</si>
  <si>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</si>
  <si>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</si>
  <si>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</si>
  <si>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</si>
  <si>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</si>
  <si>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</si>
  <si>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</si>
  <si>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</si>
  <si>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</si>
  <si>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</si>
  <si>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</si>
  <si>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</si>
  <si>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</si>
  <si>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</si>
  <si>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</si>
  <si>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</si>
  <si>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</si>
  <si>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</si>
  <si>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</si>
  <si>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</si>
  <si>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</si>
  <si>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</si>
  <si>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</si>
  <si>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</si>
  <si>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</si>
  <si>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</si>
  <si>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</si>
  <si>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</si>
  <si>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</si>
  <si>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</si>
  <si>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</si>
  <si>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</si>
  <si>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</si>
  <si>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</si>
  <si>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</si>
  <si>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</si>
  <si>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</si>
  <si>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</si>
  <si>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</si>
  <si>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</si>
  <si>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</si>
  <si>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</si>
  <si>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</si>
  <si>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</si>
  <si>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</si>
  <si>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</si>
  <si>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</si>
  <si>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</si>
  <si>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</si>
  <si>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</si>
  <si>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</si>
  <si>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</si>
  <si>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</si>
  <si>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</si>
  <si>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</si>
  <si>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</si>
  <si>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</si>
  <si>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</si>
  <si>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</si>
  <si>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</si>
  <si>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</si>
  <si>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</si>
  <si>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</si>
  <si>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</si>
  <si>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</si>
  <si>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</si>
  <si>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</si>
  <si>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</si>
  <si>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</si>
  <si>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</si>
  <si>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</si>
  <si>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</si>
  <si>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</si>
  <si>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</si>
  <si>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</si>
  <si>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</si>
  <si>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</si>
  <si>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</si>
  <si>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</si>
  <si>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</si>
  <si>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</si>
  <si>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</si>
  <si>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</si>
  <si>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</si>
  <si>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</si>
  <si>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</si>
  <si>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</si>
  <si>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</si>
  <si>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</si>
  <si>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</si>
  <si>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</si>
  <si>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</si>
  <si>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</si>
  <si>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</si>
  <si>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</si>
  <si>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</si>
  <si>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</si>
  <si>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</si>
  <si>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</si>
  <si>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</si>
  <si>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</si>
  <si>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</si>
  <si>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</si>
  <si>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</si>
  <si>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</si>
  <si>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</si>
  <si>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</si>
  <si>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</si>
  <si>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</si>
  <si>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</si>
  <si>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</si>
  <si>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</si>
  <si>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</si>
  <si>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</si>
  <si>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</si>
  <si>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</si>
  <si>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</si>
  <si>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</si>
  <si>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</si>
  <si>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</si>
  <si>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</si>
  <si>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</si>
  <si>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</si>
  <si>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</si>
  <si>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</si>
  <si>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</si>
  <si>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</si>
  <si>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</si>
  <si>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</si>
  <si>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</si>
  <si>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</si>
  <si>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</si>
  <si>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</si>
  <si>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</si>
  <si>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</si>
  <si>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</si>
  <si>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</si>
  <si>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</si>
  <si>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</si>
  <si>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</si>
  <si>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</si>
  <si>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</si>
  <si>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</si>
  <si>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</si>
  <si>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</si>
  <si>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</si>
  <si>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</si>
  <si>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</si>
  <si>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</si>
  <si>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</si>
  <si>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</si>
  <si>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</si>
  <si>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</si>
  <si>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</si>
  <si>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</si>
  <si>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</si>
  <si>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</si>
  <si>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</si>
  <si>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</si>
  <si>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</si>
  <si>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</si>
  <si>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</si>
  <si>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</si>
  <si>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</si>
  <si>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</si>
  <si>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</si>
  <si>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</si>
  <si>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</si>
  <si>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</si>
  <si>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</si>
  <si>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</si>
  <si>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</si>
  <si>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</si>
  <si>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</si>
  <si>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</si>
  <si>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</si>
  <si>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</si>
  <si>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</si>
  <si>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</si>
  <si>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</si>
  <si>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</si>
  <si>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</si>
  <si>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</si>
  <si>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</si>
  <si>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</si>
  <si>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</si>
  <si>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</si>
  <si>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</si>
  <si>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</si>
  <si>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</si>
  <si>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</si>
  <si>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</si>
  <si>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</si>
  <si>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</si>
  <si>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</si>
  <si>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</si>
  <si>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</si>
  <si>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</si>
  <si>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</si>
  <si>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</si>
  <si>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</si>
  <si>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</si>
  <si>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</si>
  <si>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</si>
  <si>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</si>
  <si>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</si>
  <si>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</si>
  <si>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</si>
  <si>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</si>
  <si>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</si>
  <si>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</si>
  <si>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</si>
  <si>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</si>
  <si>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</si>
  <si>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</si>
  <si>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</si>
  <si>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</si>
  <si>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</si>
  <si>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</si>
  <si>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</si>
  <si>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</si>
  <si>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</si>
  <si>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</si>
  <si>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</si>
  <si>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</si>
  <si>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</si>
  <si>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</si>
  <si>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</si>
  <si>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</si>
  <si>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</si>
  <si>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</si>
  <si>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</si>
  <si>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</si>
  <si>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</si>
  <si>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</si>
  <si>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</si>
  <si>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</si>
  <si>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</si>
  <si>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</si>
  <si>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</si>
  <si>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</si>
  <si>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</si>
  <si>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</si>
  <si>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</si>
  <si>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</si>
  <si>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</si>
  <si>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</si>
  <si>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</si>
  <si>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</si>
  <si>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</si>
  <si>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</si>
  <si>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</si>
  <si>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</si>
  <si>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</si>
  <si>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</si>
  <si>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</si>
  <si>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</si>
  <si>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</si>
  <si>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</si>
  <si>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</si>
  <si>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</si>
  <si>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</si>
  <si>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</si>
  <si>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</si>
  <si>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</si>
  <si>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</si>
  <si>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</si>
  <si>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</si>
  <si>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</si>
  <si>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</si>
  <si>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</si>
  <si>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</si>
  <si>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</si>
  <si>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</si>
  <si>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</si>
  <si>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</si>
  <si>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</si>
  <si>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</si>
  <si>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</si>
  <si>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</si>
  <si>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</si>
  <si>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</si>
  <si>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</si>
  <si>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</si>
  <si>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</si>
  <si>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</si>
  <si>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</si>
  <si>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</si>
  <si>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</si>
  <si>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</si>
  <si>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</si>
  <si>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</si>
  <si>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</si>
  <si>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</si>
  <si>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</si>
  <si>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</si>
  <si>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</si>
  <si>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</si>
  <si>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</si>
  <si>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</si>
  <si>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</si>
  <si>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</si>
  <si>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</si>
  <si>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</si>
  <si>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</si>
  <si>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</si>
  <si>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</si>
  <si>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</si>
  <si>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</si>
  <si>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</si>
  <si>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</si>
  <si>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</si>
  <si>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</si>
  <si>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</si>
  <si>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</si>
  <si>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</si>
  <si>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</si>
  <si>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</si>
  <si>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</si>
  <si>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</si>
  <si>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</si>
  <si>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</si>
  <si>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</si>
  <si>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</si>
  <si>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</si>
  <si>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</si>
  <si>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</si>
  <si>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</si>
  <si>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</si>
  <si>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</si>
  <si>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</si>
  <si>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</si>
  <si>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</si>
  <si>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</si>
  <si>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</si>
  <si>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</si>
  <si>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</si>
  <si>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</si>
  <si>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</si>
  <si>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</si>
  <si>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</si>
  <si>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</si>
  <si>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</si>
  <si>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</si>
  <si>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</si>
  <si>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</si>
  <si>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</si>
  <si>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</si>
  <si>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</si>
  <si>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</si>
  <si>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</si>
  <si>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</si>
  <si>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</si>
  <si>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</si>
  <si>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</si>
  <si>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</si>
  <si>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</si>
  <si>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</si>
  <si>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</si>
  <si>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</si>
  <si>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</si>
  <si>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</si>
  <si>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</si>
  <si>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</si>
  <si>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</si>
  <si>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</si>
  <si>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</si>
  <si>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</si>
  <si>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</si>
  <si>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</si>
  <si>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</si>
  <si>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</si>
  <si>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</si>
  <si>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</si>
  <si>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</si>
  <si>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</si>
  <si>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</si>
  <si>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</si>
  <si>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</si>
  <si>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</si>
  <si>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</si>
  <si>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</si>
  <si>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</si>
  <si>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</si>
  <si>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</si>
  <si>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</si>
  <si>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</si>
  <si>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</si>
  <si>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</si>
  <si>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</si>
  <si>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</si>
  <si>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</si>
  <si>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</si>
  <si>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</si>
  <si>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</si>
  <si>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</si>
  <si>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</si>
  <si>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</si>
  <si>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</si>
  <si>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</si>
  <si>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</si>
  <si>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</si>
  <si>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</si>
  <si>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</si>
  <si>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</si>
  <si>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</si>
  <si>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</si>
  <si>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</si>
  <si>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</si>
  <si>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</si>
  <si>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</si>
  <si>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</si>
  <si>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</si>
  <si>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</si>
  <si>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</si>
  <si>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</si>
  <si>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</si>
  <si>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</si>
  <si>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</si>
  <si>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</si>
  <si>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</si>
  <si>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</si>
  <si>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</si>
  <si>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</si>
  <si>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</si>
  <si>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</si>
  <si>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</si>
  <si>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</si>
  <si>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</si>
  <si>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</si>
  <si>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</si>
  <si>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</si>
  <si>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</si>
  <si>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</si>
  <si>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</si>
  <si>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</si>
  <si>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</si>
  <si>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</si>
  <si>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</si>
  <si>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</si>
  <si>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</si>
  <si>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</si>
  <si>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</si>
  <si>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</si>
  <si>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</si>
  <si>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</si>
  <si>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</si>
  <si>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</si>
  <si>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</si>
  <si>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</si>
  <si>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</si>
  <si>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</si>
  <si>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</si>
  <si>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</si>
  <si>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</si>
  <si>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</si>
  <si>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</si>
  <si>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</si>
  <si>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</si>
  <si>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</si>
  <si>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</si>
  <si>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</si>
  <si>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</si>
  <si>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</si>
  <si>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</si>
  <si>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</si>
  <si>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</si>
  <si>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</si>
  <si>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</si>
  <si>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</si>
  <si>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</si>
  <si>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</si>
  <si>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</si>
  <si>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</si>
  <si>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</si>
  <si>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</si>
  <si>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</si>
  <si>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</si>
  <si>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</si>
  <si>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</si>
  <si>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</si>
  <si>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</si>
  <si>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</si>
  <si>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</si>
  <si>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</si>
  <si>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</si>
  <si>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</si>
  <si>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</si>
  <si>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</si>
  <si>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</si>
  <si>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</si>
  <si>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</si>
  <si>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</si>
  <si>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</si>
  <si>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</si>
  <si>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</si>
  <si>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</si>
  <si>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</si>
  <si>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</si>
  <si>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</si>
  <si>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</si>
  <si>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</si>
  <si>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</si>
  <si>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</si>
  <si>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</si>
  <si>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</si>
  <si>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</si>
  <si>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</si>
  <si>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</si>
  <si>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</si>
  <si>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</si>
  <si>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</si>
  <si>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</si>
  <si>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</si>
  <si>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</si>
  <si>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</si>
  <si>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</si>
  <si>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</si>
  <si>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</si>
  <si>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</si>
  <si>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</si>
  <si>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</si>
  <si>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</si>
  <si>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</si>
  <si>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</si>
  <si>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</si>
  <si>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</si>
  <si>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</si>
  <si>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</si>
  <si>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</si>
  <si>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</si>
  <si>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</si>
  <si>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</si>
  <si>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</si>
  <si>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</si>
  <si>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</si>
  <si>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</si>
  <si>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</si>
  <si>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</si>
  <si>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</si>
  <si>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</si>
  <si>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</si>
  <si>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</si>
  <si>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</si>
  <si>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</si>
  <si>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</si>
  <si>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</si>
  <si>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</si>
  <si>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</si>
  <si>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</si>
  <si>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</si>
  <si>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</si>
  <si>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</si>
  <si>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</si>
  <si>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</si>
  <si>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</si>
  <si>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</si>
  <si>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</si>
  <si>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</si>
  <si>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</si>
  <si>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</si>
  <si>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</si>
  <si>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</si>
  <si>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</si>
  <si>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</si>
  <si>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</si>
  <si>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</si>
  <si>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</si>
  <si>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</si>
  <si>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</si>
  <si>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</si>
  <si>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</si>
  <si>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</si>
  <si>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</si>
  <si>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</si>
  <si>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</si>
  <si>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</si>
  <si>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</si>
  <si>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</si>
  <si>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</si>
  <si>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</si>
  <si>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</si>
  <si>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</si>
  <si>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</si>
  <si>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</si>
  <si>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</si>
  <si>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</si>
  <si>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</si>
  <si>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</si>
  <si>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</si>
  <si>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</si>
  <si>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</si>
  <si>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</si>
  <si>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</si>
  <si>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</si>
  <si>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</si>
  <si>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</si>
  <si>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</si>
  <si>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</si>
  <si>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</si>
  <si>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</si>
  <si>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</si>
  <si>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</si>
  <si>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</si>
  <si>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</si>
  <si>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</si>
  <si>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</si>
  <si>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</si>
  <si>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</si>
  <si>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</si>
  <si>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</si>
  <si>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</si>
  <si>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</si>
  <si>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</si>
  <si>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</si>
  <si>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</si>
  <si>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</si>
  <si>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</si>
  <si>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</si>
  <si>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</si>
  <si>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</si>
  <si>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</si>
  <si>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</si>
  <si>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</si>
  <si>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</si>
  <si>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</si>
  <si>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</si>
  <si>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</si>
  <si>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</si>
  <si>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</si>
  <si>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</si>
  <si>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</si>
  <si>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</si>
  <si>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</si>
  <si>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</si>
  <si>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</si>
  <si>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</si>
  <si>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</si>
  <si>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</si>
  <si>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</si>
  <si>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</si>
  <si>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</si>
  <si>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</si>
  <si>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</si>
  <si>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</si>
  <si>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</si>
  <si>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</si>
  <si>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</si>
  <si>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</si>
  <si>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</si>
  <si>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</si>
  <si>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</si>
  <si>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</si>
  <si>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</si>
  <si>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</si>
  <si>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</si>
  <si>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</si>
  <si>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</si>
  <si>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</si>
  <si>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</si>
  <si>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</si>
  <si>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</si>
  <si>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</si>
  <si>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</si>
  <si>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</si>
  <si>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</si>
  <si>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</si>
  <si>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</si>
  <si>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</si>
  <si>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</si>
  <si>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</si>
  <si>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</si>
  <si>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</si>
  <si>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</si>
  <si>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</si>
  <si>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</si>
  <si>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</si>
  <si>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</si>
  <si>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</si>
  <si>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</si>
  <si>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</si>
  <si>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</si>
  <si>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</si>
  <si>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</si>
  <si>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</si>
  <si>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</si>
  <si>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</si>
  <si>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</si>
  <si>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</si>
  <si>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</si>
  <si>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</si>
  <si>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</si>
  <si>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</si>
  <si>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</si>
  <si>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</si>
  <si>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</si>
  <si>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</si>
  <si>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</si>
  <si>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</si>
  <si>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</si>
  <si>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</si>
  <si>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</si>
  <si>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</si>
  <si>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</si>
  <si>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</si>
  <si>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</si>
  <si>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</si>
  <si>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</si>
  <si>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</si>
  <si>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</si>
  <si>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</si>
  <si>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</si>
  <si>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</si>
  <si>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</si>
  <si>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</si>
  <si>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</si>
  <si>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</si>
  <si>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</si>
  <si>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</si>
  <si>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</si>
  <si>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</si>
  <si>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</si>
  <si>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</si>
  <si>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</si>
  <si>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</si>
  <si>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</si>
  <si>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</si>
  <si>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</si>
  <si>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</si>
  <si>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</si>
  <si>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</si>
  <si>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</si>
  <si>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</si>
  <si>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</si>
  <si>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</si>
  <si>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</si>
  <si>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</si>
  <si>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</si>
  <si>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</si>
  <si>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</si>
  <si>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</si>
  <si>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</si>
  <si>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</si>
  <si>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</si>
  <si>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</si>
  <si>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</si>
  <si>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</si>
  <si>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</si>
  <si>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</si>
  <si>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</si>
  <si>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</si>
  <si>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</si>
  <si>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</si>
  <si>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</si>
  <si>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</si>
  <si>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</si>
  <si>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</si>
  <si>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</si>
  <si>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</si>
  <si>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</si>
  <si>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</si>
  <si>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</si>
  <si>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</si>
  <si>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</si>
  <si>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</si>
  <si>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</si>
  <si>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</si>
  <si>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</si>
  <si>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</si>
  <si>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</si>
  <si>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</si>
  <si>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</si>
  <si>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</si>
  <si>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</si>
  <si>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</si>
  <si>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</si>
  <si>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</si>
  <si>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</si>
  <si>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</si>
  <si>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</si>
  <si>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</si>
  <si>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</si>
  <si>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</si>
  <si>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</si>
  <si>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</si>
  <si>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</si>
  <si>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</si>
  <si>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</si>
  <si>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</si>
  <si>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</si>
  <si>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</si>
  <si>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</si>
  <si>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</si>
  <si>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</si>
  <si>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</si>
  <si>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</si>
  <si>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</si>
  <si>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</si>
  <si>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</si>
  <si>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</si>
  <si>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</si>
  <si>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</si>
  <si>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</si>
  <si>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</si>
  <si>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</si>
  <si>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</si>
  <si>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</si>
  <si>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</si>
  <si>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</si>
  <si>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</si>
  <si>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</si>
  <si>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</si>
  <si>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</si>
  <si>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</si>
  <si>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</si>
  <si>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</si>
  <si>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</si>
  <si>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</si>
  <si>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</si>
  <si>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</si>
  <si>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</si>
  <si>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</si>
  <si>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</si>
  <si>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</si>
  <si>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</si>
  <si>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</si>
  <si>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</si>
  <si>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</si>
  <si>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</si>
  <si>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</si>
  <si>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</si>
  <si>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</si>
  <si>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</si>
  <si>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</si>
  <si>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</si>
  <si>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</si>
  <si>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</si>
  <si>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</si>
  <si>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</si>
  <si>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</si>
  <si>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</si>
  <si>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</si>
  <si>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</si>
  <si>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</si>
  <si>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</si>
  <si>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</si>
  <si>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</si>
  <si>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</si>
  <si>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</si>
  <si>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</si>
  <si>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</si>
  <si>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</si>
  <si>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</si>
  <si>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</si>
  <si>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</si>
  <si>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</si>
  <si>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</si>
  <si>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</si>
  <si>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</si>
  <si>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</si>
  <si>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</si>
  <si>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</si>
  <si>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</si>
  <si>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</si>
  <si>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</si>
  <si>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</si>
  <si>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</si>
  <si>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</si>
  <si>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</si>
  <si>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</si>
  <si>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</si>
  <si>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</si>
  <si>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</si>
  <si>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</si>
  <si>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</si>
  <si>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</si>
  <si>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</si>
  <si>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</si>
  <si>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</si>
  <si>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</si>
  <si>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</si>
  <si>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</si>
  <si>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</si>
  <si>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</si>
  <si>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</si>
  <si>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</si>
  <si>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</si>
  <si>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</si>
  <si>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</si>
  <si>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</si>
  <si>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</si>
  <si>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</si>
  <si>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</si>
  <si>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</si>
  <si>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</si>
  <si>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</si>
  <si>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</si>
  <si>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</si>
  <si>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</si>
  <si>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</si>
  <si>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</si>
  <si>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</si>
  <si>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</si>
  <si>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</si>
  <si>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</si>
  <si>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</si>
  <si>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</si>
  <si>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</si>
  <si>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</si>
  <si>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</si>
  <si>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</si>
  <si>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</si>
  <si>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</si>
  <si>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</si>
  <si>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</si>
  <si>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</si>
  <si>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</si>
  <si>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</si>
  <si>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</si>
  <si>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</si>
  <si>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</si>
  <si>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</si>
  <si>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</si>
  <si>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</si>
  <si>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</si>
  <si>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</si>
  <si>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</si>
  <si>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</si>
  <si>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</si>
  <si>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</si>
  <si>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</si>
  <si>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</si>
  <si>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</si>
  <si>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</si>
  <si>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</si>
  <si>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</si>
  <si>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</si>
  <si>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</si>
  <si>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</si>
  <si>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</si>
  <si>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</si>
  <si>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</si>
  <si>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</si>
  <si>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</si>
  <si>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</si>
  <si>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</si>
  <si>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</si>
  <si>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</si>
  <si>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</si>
  <si>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</si>
  <si>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</si>
  <si>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</si>
  <si>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</si>
  <si>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</si>
  <si>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</si>
  <si>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</si>
  <si>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</si>
  <si>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</si>
  <si>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</si>
  <si>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</si>
  <si>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</si>
  <si>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</si>
  <si>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</si>
  <si>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</si>
  <si>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</si>
  <si>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</si>
  <si>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</si>
  <si>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</si>
  <si>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</si>
  <si>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</si>
  <si>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</si>
  <si>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</si>
  <si>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</si>
  <si>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</si>
  <si>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</si>
  <si>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</si>
  <si>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</si>
  <si>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</si>
  <si>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</si>
  <si>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</si>
  <si>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</si>
  <si>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</si>
  <si>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</si>
  <si>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</si>
  <si>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</si>
  <si>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</si>
  <si>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</si>
  <si>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</si>
  <si>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</si>
  <si>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</si>
  <si>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</si>
  <si>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</si>
  <si>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</si>
  <si>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</si>
  <si>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</si>
  <si>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</si>
  <si>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</si>
  <si>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</si>
  <si>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</si>
  <si>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</si>
  <si>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</si>
  <si>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</si>
  <si>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</si>
  <si>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</si>
  <si>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</si>
  <si>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</si>
  <si>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</si>
  <si>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</si>
  <si>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</si>
  <si>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</si>
  <si>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</si>
  <si>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</si>
  <si>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</si>
  <si>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</si>
  <si>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</si>
  <si>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</si>
  <si>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</si>
  <si>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</si>
  <si>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</si>
  <si>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</si>
  <si>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</si>
  <si>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</si>
  <si>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</si>
  <si>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</si>
  <si>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</si>
  <si>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</si>
  <si>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</si>
  <si>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</si>
  <si>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</si>
  <si>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</si>
  <si>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</si>
  <si>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</si>
  <si>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</si>
  <si>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</si>
  <si>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</si>
  <si>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</si>
  <si>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</si>
  <si>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</si>
  <si>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</si>
  <si>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</si>
  <si>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</si>
  <si>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</si>
  <si>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</si>
  <si>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</si>
  <si>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</si>
  <si>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</si>
  <si>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</si>
  <si>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</si>
  <si>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</si>
  <si>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</si>
  <si>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</si>
  <si>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</si>
  <si>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</si>
  <si>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</si>
  <si>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</si>
  <si>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</si>
  <si>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</si>
  <si>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</si>
  <si>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</si>
  <si>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</si>
  <si>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</si>
  <si>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</si>
  <si>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</si>
  <si>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</si>
  <si>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</si>
  <si>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</si>
  <si>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</si>
  <si>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</si>
  <si>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</si>
  <si>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</si>
  <si>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</si>
  <si>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</si>
  <si>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</si>
  <si>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</si>
  <si>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</si>
  <si>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</si>
  <si>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</si>
  <si>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</si>
  <si>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</si>
  <si>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</si>
  <si>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</si>
  <si>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</si>
  <si>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</si>
  <si>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</si>
  <si>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</si>
  <si>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</si>
  <si>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</si>
  <si>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</si>
  <si>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</si>
  <si>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</si>
  <si>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</si>
  <si>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</si>
  <si>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</si>
  <si>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</si>
  <si>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</si>
  <si>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</si>
  <si>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</si>
  <si>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</si>
  <si>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</si>
  <si>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</si>
  <si>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</si>
  <si>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</si>
  <si>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</si>
  <si>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</si>
  <si>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</si>
  <si>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</si>
  <si>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</si>
  <si>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</si>
  <si>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</si>
  <si>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</si>
  <si>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</si>
  <si>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</si>
  <si>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</si>
  <si>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</si>
  <si>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</si>
  <si>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</si>
  <si>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</si>
  <si>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</si>
  <si>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</si>
  <si>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</si>
  <si>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</si>
  <si>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</si>
  <si>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</si>
  <si>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</si>
  <si>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</si>
  <si>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</si>
  <si>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</si>
  <si>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</si>
  <si>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</si>
  <si>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</si>
  <si>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</si>
  <si>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</si>
  <si>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</si>
  <si>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</si>
  <si>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</si>
  <si>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</si>
  <si>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</si>
  <si>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</si>
  <si>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</si>
  <si>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</si>
  <si>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</si>
  <si>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</si>
  <si>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</si>
  <si>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</si>
  <si>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</si>
  <si>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</si>
  <si>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</si>
  <si>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</si>
  <si>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</si>
  <si>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</si>
  <si>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</si>
  <si>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</si>
  <si>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</si>
  <si>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</si>
  <si>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</si>
  <si>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</si>
  <si>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</si>
  <si>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</si>
  <si>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</si>
  <si>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</si>
  <si>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</si>
  <si>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</si>
  <si>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</si>
  <si>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</si>
  <si>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</si>
  <si>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</si>
  <si>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</si>
  <si>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</si>
  <si>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</si>
  <si>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</si>
  <si>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</si>
  <si>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</si>
  <si>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</si>
  <si>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</si>
  <si>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</si>
  <si>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</si>
  <si>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</si>
  <si>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</si>
  <si>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</si>
  <si>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</si>
  <si>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</si>
  <si>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</si>
  <si>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</si>
  <si>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</si>
  <si>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</si>
  <si>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</si>
  <si>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</si>
  <si>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</si>
  <si>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</si>
  <si>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</si>
  <si>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</si>
  <si>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</si>
  <si>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</si>
  <si>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</si>
  <si>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</si>
  <si>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</si>
  <si>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</si>
  <si>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</si>
  <si>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</si>
  <si>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</si>
  <si>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</si>
  <si>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</si>
  <si>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</si>
  <si>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</si>
  <si>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</si>
  <si>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</si>
  <si>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</si>
  <si>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</si>
  <si>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</si>
  <si>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</si>
  <si>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</si>
  <si>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</si>
  <si>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</si>
  <si>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</si>
  <si>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</si>
  <si>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</si>
  <si>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</si>
  <si>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</si>
  <si>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</si>
  <si>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</si>
  <si>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</si>
  <si>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</si>
  <si>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</si>
  <si>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</si>
  <si>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</si>
  <si>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</si>
  <si>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</si>
  <si>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</si>
  <si>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</si>
  <si>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</si>
  <si>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</si>
  <si>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</si>
  <si>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</si>
  <si>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</si>
  <si>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</si>
  <si>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</si>
  <si>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</si>
  <si>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</si>
  <si>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</si>
  <si>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</si>
  <si>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</si>
  <si>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</si>
  <si>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</si>
  <si>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</si>
  <si>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</si>
  <si>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</si>
  <si>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</si>
  <si>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</si>
  <si>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</si>
  <si>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</si>
  <si>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</si>
  <si>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</si>
  <si>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</si>
  <si>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</si>
  <si>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</si>
  <si>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</si>
  <si>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</si>
  <si>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</si>
  <si>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</si>
  <si>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</si>
  <si>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</si>
  <si>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</si>
  <si>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</si>
  <si>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</si>
  <si>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</si>
  <si>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</si>
  <si>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</si>
  <si>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</si>
  <si>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</si>
  <si>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</si>
  <si>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</si>
  <si>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</si>
  <si>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</si>
  <si>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</si>
  <si>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</si>
  <si>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</si>
  <si>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</si>
  <si>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</si>
  <si>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</si>
  <si>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</si>
  <si>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</si>
  <si>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</si>
  <si>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</si>
  <si>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</si>
  <si>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</si>
  <si>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</si>
  <si>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</si>
  <si>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</si>
  <si>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</si>
  <si>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</si>
  <si>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</si>
  <si>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</si>
  <si>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</si>
  <si>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</si>
  <si>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</si>
  <si>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</si>
  <si>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</si>
  <si>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</si>
  <si>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</si>
  <si>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</si>
  <si>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</si>
  <si>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</si>
  <si>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</si>
  <si>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</si>
  <si>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</si>
  <si>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</si>
  <si>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</si>
  <si>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</si>
  <si>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</si>
  <si>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</si>
  <si>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</si>
  <si>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</si>
  <si>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Antonín Janoušek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</si>
</sst>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3" fontId="0" fillId="7" borderId="21" xfId="0" applyNumberFormat="1" applyFill="1" applyBorder="1" applyAlignment="1" applyProtection="1">
      <alignment horizontal="left" vertical="top"/>
      <protection locked="0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82" zoomScale="150" zoomScaleNormal="150" zoomScaleSheetLayoutView="70" workbookViewId="0">
      <selection activeCell="G109" sqref="G109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556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3742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>
        <v>43217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668966</v>
      </c>
      <c r="F12" s="344" t="s">
        <v>13406</v>
      </c>
      <c r="G12" s="364" t="s">
        <v>3742</v>
      </c>
      <c r="H12" s="313"/>
    </row>
    <row r="13" spans="1:9" x14ac:dyDescent="0.25">
      <c r="B13" s="314"/>
      <c r="C13" s="343" t="s">
        <v>13472</v>
      </c>
      <c r="D13" s="342"/>
      <c r="E13" s="362">
        <v>529931</v>
      </c>
      <c r="F13" s="341" t="s">
        <v>13471</v>
      </c>
      <c r="G13" s="365" t="s">
        <v>939</v>
      </c>
      <c r="H13" s="313"/>
    </row>
    <row r="14" spans="1:9" x14ac:dyDescent="0.25">
      <c r="B14" s="314"/>
      <c r="C14" s="340" t="s">
        <v>13470</v>
      </c>
      <c r="D14" s="339"/>
      <c r="E14" s="363">
        <v>2125</v>
      </c>
      <c r="F14" s="338" t="s">
        <v>13469</v>
      </c>
      <c r="G14" s="366" t="s">
        <v>9077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77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1071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441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4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4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0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497">
        <v>25488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10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0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80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81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83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101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0.23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77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1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79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77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/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228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/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77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77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77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/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77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/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/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/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/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/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99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/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56" activePane="bottomRight" state="frozen"/>
      <selection activeCell="D35" sqref="D35"/>
      <selection pane="topRight" activeCell="D35" sqref="D35"/>
      <selection pane="bottomLeft" activeCell="D35" sqref="D35"/>
      <selection pane="bottomRight" activeCell="D54" sqref="D54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Dub u Kondrace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29.526666666666664</v>
      </c>
      <c r="K7" s="131"/>
      <c r="L7" s="132"/>
      <c r="M7" s="133"/>
      <c r="N7" s="477">
        <f>SUM(O14:O85)</f>
        <v>7.77</v>
      </c>
      <c r="O7" s="478"/>
      <c r="P7" s="477">
        <f>SUM(Q14:Q85)</f>
        <v>1.7700000000000005</v>
      </c>
      <c r="Q7" s="478"/>
      <c r="R7" s="485">
        <f>SUM(S14:S85)</f>
        <v>1.5840000000000001</v>
      </c>
      <c r="S7" s="478"/>
      <c r="T7" s="477">
        <f>SUM(U14:U85)</f>
        <v>1.9379999999999999</v>
      </c>
      <c r="U7" s="478"/>
      <c r="V7" s="485">
        <f>SUM(W14:W85)</f>
        <v>1.1200000000000001</v>
      </c>
      <c r="W7" s="478"/>
      <c r="X7" s="477">
        <f>SUM(Y14:Y85)</f>
        <v>4.53</v>
      </c>
      <c r="Y7" s="478"/>
      <c r="Z7" s="477">
        <f>SUM(AA14:AA85)</f>
        <v>2.8933333333333335</v>
      </c>
      <c r="AA7" s="478"/>
      <c r="AB7" s="477">
        <f>SUM(AC14:AC85)</f>
        <v>5.791333333333335</v>
      </c>
      <c r="AC7" s="478"/>
      <c r="AD7" s="477">
        <f>SUM(AE14:AE85)</f>
        <v>1.5149999999999997</v>
      </c>
      <c r="AE7" s="478"/>
      <c r="AF7" s="477">
        <f>SUM(AG10:AG85)</f>
        <v>0.61499999999999999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21.06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nepřehledný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100</v>
      </c>
      <c r="G29" s="141">
        <v>100</v>
      </c>
      <c r="H29" s="82">
        <f>(100/G29)*F29</f>
        <v>100</v>
      </c>
      <c r="I29" s="142">
        <v>0.06</v>
      </c>
      <c r="J29" s="143">
        <f t="shared" ref="J29:J30" si="26">H29*I29*$I$12</f>
        <v>3.5999999999999996</v>
      </c>
      <c r="K29" s="16"/>
      <c r="M29" s="15"/>
      <c r="N29" s="118">
        <v>0.9</v>
      </c>
      <c r="O29" s="110">
        <f t="shared" si="1"/>
        <v>3.2399999999999998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0.36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ano</v>
      </c>
      <c r="F36" s="378">
        <f>IF(E36='kritéria - základní zájmy'!B94,'kritéria - základní zájmy'!C94,IF(E36='kritéria - základní zájmy'!B95,'kritéria - základní zájmy'!C95,"upravte pasport"))</f>
        <v>100</v>
      </c>
      <c r="G36" s="381">
        <v>100</v>
      </c>
      <c r="H36" s="384">
        <f t="shared" si="29"/>
        <v>100</v>
      </c>
      <c r="I36" s="387">
        <v>0.02</v>
      </c>
      <c r="J36" s="388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8.4666666666666668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1</v>
      </c>
      <c r="G46" s="32">
        <v>2</v>
      </c>
      <c r="H46" s="69">
        <f t="shared" ref="H46" si="40">(100/G46)*F46</f>
        <v>50</v>
      </c>
      <c r="I46" s="72">
        <v>0.04</v>
      </c>
      <c r="J46" s="30">
        <f>H46*I46*$I$43</f>
        <v>0.8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8.0000000000000016E-2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0.55999999999999994</v>
      </c>
      <c r="AB46" s="118">
        <v>0.2</v>
      </c>
      <c r="AC46" s="123">
        <f t="shared" si="9"/>
        <v>0.16000000000000003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dvou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2</v>
      </c>
      <c r="G57" s="8">
        <v>3</v>
      </c>
      <c r="H57" s="68">
        <f t="shared" si="50"/>
        <v>66.666666666666671</v>
      </c>
      <c r="I57" s="153">
        <v>0.03</v>
      </c>
      <c r="J57" s="28">
        <f t="shared" si="51"/>
        <v>0.8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8.0000000000000016E-2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0.55999999999999994</v>
      </c>
      <c r="Z57" s="118"/>
      <c r="AA57" s="123" t="str">
        <f t="shared" si="8"/>
        <v/>
      </c>
      <c r="AB57" s="118">
        <v>0.2</v>
      </c>
      <c r="AC57" s="123">
        <f t="shared" si="9"/>
        <v>0.16000000000000003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1</v>
      </c>
      <c r="G85" s="32">
        <v>1</v>
      </c>
      <c r="H85" s="69">
        <f t="shared" si="92"/>
        <v>100</v>
      </c>
      <c r="I85" s="154">
        <v>0.02</v>
      </c>
      <c r="J85" s="30">
        <f>H85*I85*$I$43</f>
        <v>0.8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8.0000000000000016E-2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0.55999999999999994</v>
      </c>
      <c r="Z85" s="118"/>
      <c r="AA85" s="123" t="str">
        <f t="shared" si="64"/>
        <v/>
      </c>
      <c r="AB85" s="118">
        <v>0.2</v>
      </c>
      <c r="AC85" s="123">
        <f t="shared" si="65"/>
        <v>0.16000000000000003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49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="110" zoomScaleNormal="110" workbookViewId="0">
      <pane ySplit="2" topLeftCell="A30" activePane="bottomLeft" state="frozen"/>
      <selection activeCell="D48" sqref="D48"/>
      <selection pane="bottomLeft" activeCell="A37" sqref="A37:XFD37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schemas.microsoft.com/office/2006/metadata/properties"/>
    <ds:schemaRef ds:uri="http://www.w3.org/XML/1998/namespace"/>
    <ds:schemaRef ds:uri="http://purl.org/dc/dcmitype/"/>
    <ds:schemaRef ds:uri="http://schemas.openxmlformats.org/package/2006/metadata/core-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purl.org/dc/terms/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Janoušek Antonín Ing.</cp:lastModifiedBy>
  <dcterms:created xsi:type="dcterms:W3CDTF">2016-03-16T10:01:33Z</dcterms:created>
  <dcterms:modified xsi:type="dcterms:W3CDTF">2018-06-22T09:47:21Z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