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POZEMKOVÉ ÚPRAVY\KOMPLEXNÍ POZEMKOVÉ ÚPRAVY\KoPÚ Vilasova Lhota\TYPOLOGIE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<sst xmlns="http://schemas.openxmlformats.org/spreadsheetml/2006/main" count="118817" uniqueCount="13525">
  <si>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</si>
  <si>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</si>
  <si>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</si>
  <si>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</si>
  <si>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</si>
  <si>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</si>
  <si>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</si>
  <si>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</si>
  <si>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</si>
  <si>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</si>
  <si>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</si>
  <si>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</si>
  <si>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</si>
  <si>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</si>
  <si>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</si>
  <si>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</si>
  <si>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</si>
  <si>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</si>
  <si>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</si>
  <si>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</si>
  <si>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</si>
  <si>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</si>
  <si>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</si>
  <si>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</si>
  <si>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</si>
  <si>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</si>
  <si>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</si>
  <si>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</si>
  <si>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</si>
  <si>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</si>
  <si>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</si>
  <si>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</si>
  <si>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</si>
  <si>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</si>
  <si>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</si>
  <si>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</si>
  <si>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</si>
  <si>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</si>
  <si>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</si>
  <si>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</si>
  <si>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</si>
  <si>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</si>
  <si>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</si>
  <si>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</si>
  <si>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</si>
  <si>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</si>
  <si>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</si>
  <si>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</si>
  <si>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</si>
  <si>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</si>
  <si>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</si>
  <si>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</si>
  <si>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</si>
  <si>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</si>
  <si>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</si>
  <si>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</si>
  <si>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</si>
  <si>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</si>
  <si>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</si>
  <si>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</si>
  <si>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</si>
  <si>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</si>
  <si>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</si>
  <si>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</si>
  <si>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</si>
  <si>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</si>
  <si>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</si>
  <si>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</si>
  <si>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</si>
  <si>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</si>
  <si>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</si>
  <si>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</si>
  <si>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</si>
  <si>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</si>
  <si>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</si>
  <si>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</si>
  <si>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</si>
  <si>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</si>
  <si>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</si>
  <si>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</si>
  <si>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</si>
  <si>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</si>
  <si>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</si>
  <si>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</si>
  <si>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</si>
  <si>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</si>
  <si>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</si>
  <si>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</si>
  <si>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</si>
  <si>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</si>
  <si>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</si>
  <si>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</si>
  <si>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</si>
  <si>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</si>
  <si>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</si>
  <si>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</si>
  <si>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</si>
  <si>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</si>
  <si>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</si>
  <si>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</si>
  <si>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</si>
  <si>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</si>
  <si>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</si>
  <si>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</si>
  <si>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</si>
  <si>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</si>
  <si>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</si>
  <si>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</si>
  <si>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</si>
  <si>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</si>
  <si>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</si>
  <si>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</si>
  <si>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</si>
  <si>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</si>
  <si>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</si>
  <si>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</si>
  <si>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</si>
  <si>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</si>
  <si>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</si>
  <si>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</si>
  <si>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</si>
  <si>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</si>
  <si>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</si>
  <si>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</si>
  <si>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</si>
  <si>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</si>
  <si>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</si>
  <si>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</si>
  <si>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</si>
  <si>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</si>
  <si>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</si>
  <si>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</si>
  <si>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</si>
  <si>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</si>
  <si>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</si>
  <si>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</si>
  <si>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</si>
  <si>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</si>
  <si>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</si>
  <si>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</si>
  <si>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</si>
  <si>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</si>
  <si>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</si>
  <si>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</si>
  <si>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</si>
  <si>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</si>
  <si>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</si>
  <si>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</si>
  <si>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</si>
  <si>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</si>
  <si>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</si>
  <si>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</si>
  <si>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</si>
  <si>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</si>
  <si>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</si>
  <si>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</si>
  <si>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</si>
  <si>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</si>
  <si>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</si>
  <si>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</si>
  <si>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</si>
  <si>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</si>
  <si>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</si>
  <si>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</si>
  <si>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</si>
  <si>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</si>
  <si>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</si>
  <si>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</si>
  <si>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</si>
  <si>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</si>
  <si>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</si>
  <si>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</si>
  <si>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</si>
  <si>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</si>
  <si>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</si>
  <si>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</si>
  <si>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</si>
  <si>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</si>
  <si>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</si>
  <si>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</si>
  <si>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</si>
  <si>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</si>
  <si>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</si>
  <si>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</si>
  <si>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</si>
  <si>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</si>
  <si>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</si>
  <si>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</si>
  <si>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</si>
  <si>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</si>
  <si>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</si>
  <si>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</si>
  <si>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</si>
  <si>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</si>
  <si>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</si>
  <si>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</si>
  <si>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</si>
  <si>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</si>
  <si>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</si>
  <si>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</si>
  <si>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</si>
  <si>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</si>
  <si>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</si>
  <si>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</si>
  <si>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</si>
  <si>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</si>
  <si>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</si>
  <si>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</si>
  <si>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</si>
  <si>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</si>
  <si>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</si>
  <si>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</si>
  <si>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</si>
  <si>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</si>
  <si>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</si>
  <si>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</si>
  <si>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</si>
  <si>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</si>
  <si>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</si>
  <si>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</si>
  <si>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</si>
  <si>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</si>
  <si>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</si>
  <si>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</si>
  <si>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</si>
  <si>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</si>
  <si>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</si>
  <si>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</si>
  <si>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</si>
  <si>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</si>
  <si>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</si>
  <si>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</si>
  <si>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</si>
  <si>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</si>
  <si>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</si>
  <si>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</si>
  <si>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</si>
  <si>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</si>
  <si>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</si>
  <si>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</si>
  <si>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</si>
  <si>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</si>
  <si>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</si>
  <si>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</si>
  <si>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</si>
  <si>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</si>
  <si>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</si>
  <si>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</si>
  <si>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</si>
  <si>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</si>
  <si>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</si>
  <si>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</si>
  <si>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</si>
  <si>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</si>
  <si>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</si>
  <si>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</si>
  <si>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</si>
  <si>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</si>
  <si>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</si>
  <si>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</si>
  <si>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</si>
  <si>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</si>
  <si>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</si>
  <si>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</si>
  <si>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</si>
  <si>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</si>
  <si>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</si>
  <si>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</si>
  <si>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</si>
  <si>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</si>
  <si>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</si>
  <si>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</si>
  <si>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</si>
  <si>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</si>
  <si>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</si>
  <si>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</si>
  <si>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</si>
  <si>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</si>
  <si>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</si>
  <si>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</si>
  <si>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</si>
  <si>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</si>
  <si>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</si>
  <si>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</si>
  <si>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</si>
  <si>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</si>
  <si>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</si>
  <si>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</si>
  <si>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</si>
  <si>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</si>
  <si>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</si>
  <si>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</si>
  <si>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</si>
  <si>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</si>
  <si>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</si>
  <si>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</si>
  <si>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</si>
  <si>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</si>
  <si>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</si>
  <si>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</si>
  <si>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</si>
  <si>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</si>
  <si>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</si>
  <si>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</si>
  <si>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</si>
  <si>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</si>
  <si>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</si>
  <si>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</si>
  <si>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</si>
  <si>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</si>
  <si>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</si>
  <si>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</si>
  <si>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</si>
  <si>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</si>
  <si>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</si>
  <si>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</si>
  <si>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</si>
  <si>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</si>
  <si>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</si>
  <si>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</si>
  <si>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</si>
  <si>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</si>
  <si>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</si>
  <si>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</si>
  <si>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</si>
  <si>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</si>
  <si>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</si>
  <si>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</si>
  <si>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</si>
  <si>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</si>
  <si>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</si>
  <si>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</si>
  <si>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</si>
  <si>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</si>
  <si>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</si>
  <si>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</si>
  <si>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</si>
  <si>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</si>
  <si>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</si>
  <si>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</si>
  <si>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</si>
  <si>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</si>
  <si>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</si>
  <si>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</si>
  <si>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</si>
  <si>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</si>
  <si>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</si>
  <si>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</si>
  <si>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</si>
  <si>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</si>
  <si>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</si>
  <si>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</si>
  <si>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</si>
  <si>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</si>
  <si>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</si>
  <si>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</si>
  <si>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</si>
  <si>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</si>
  <si>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</si>
  <si>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</si>
  <si>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</si>
  <si>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</si>
  <si>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</si>
  <si>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</si>
  <si>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</si>
  <si>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</si>
  <si>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</si>
  <si>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</si>
  <si>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</si>
  <si>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</si>
  <si>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</si>
  <si>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</si>
  <si>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</si>
  <si>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</si>
  <si>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</si>
  <si>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</si>
  <si>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</si>
  <si>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</si>
  <si>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</si>
  <si>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</si>
  <si>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</si>
  <si>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</si>
  <si>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</si>
  <si>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</si>
  <si>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</si>
  <si>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</si>
  <si>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</si>
  <si>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</si>
  <si>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</si>
  <si>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</si>
  <si>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</si>
  <si>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</si>
  <si>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</si>
  <si>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</si>
  <si>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</si>
  <si>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</si>
  <si>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</si>
  <si>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</si>
  <si>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</si>
  <si>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</si>
  <si>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</si>
  <si>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</si>
  <si>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</si>
  <si>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</si>
  <si>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</si>
  <si>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</si>
  <si>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</si>
  <si>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</si>
  <si>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</si>
  <si>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</si>
  <si>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</si>
  <si>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</si>
  <si>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</si>
  <si>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</si>
  <si>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</si>
  <si>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</si>
  <si>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</si>
  <si>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</si>
  <si>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</si>
  <si>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</si>
  <si>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</si>
  <si>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</si>
  <si>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</si>
  <si>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</si>
  <si>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</si>
  <si>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</si>
  <si>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</si>
  <si>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</si>
  <si>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</si>
  <si>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</si>
  <si>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</si>
  <si>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</si>
  <si>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</si>
  <si>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</si>
  <si>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</si>
  <si>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</si>
  <si>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</si>
  <si>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</si>
  <si>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</si>
  <si>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</si>
  <si>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</si>
  <si>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</si>
  <si>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</si>
  <si>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</si>
  <si>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</si>
  <si>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</si>
  <si>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</si>
  <si>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</si>
  <si>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</si>
  <si>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</si>
  <si>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</si>
  <si>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</si>
  <si>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</si>
  <si>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</si>
  <si>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</si>
  <si>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</si>
  <si>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</si>
  <si>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</si>
  <si>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</si>
  <si>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</si>
  <si>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</si>
  <si>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</si>
  <si>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</si>
  <si>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</si>
  <si>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</si>
  <si>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</si>
  <si>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</si>
  <si>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</si>
  <si>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</si>
  <si>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</si>
  <si>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</si>
  <si>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</si>
  <si>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</si>
  <si>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</si>
  <si>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</si>
  <si>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</si>
  <si>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</si>
  <si>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</si>
  <si>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</si>
  <si>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</si>
  <si>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</si>
  <si>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</si>
  <si>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</si>
  <si>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</si>
  <si>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</si>
  <si>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</si>
  <si>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</si>
  <si>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</si>
  <si>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</si>
  <si>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</si>
  <si>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</si>
  <si>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</si>
  <si>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</si>
  <si>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</si>
  <si>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</si>
  <si>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</si>
  <si>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</si>
  <si>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</si>
  <si>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</si>
  <si>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</si>
  <si>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</si>
  <si>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</si>
  <si>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</si>
  <si>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</si>
  <si>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</si>
  <si>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</si>
  <si>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</si>
  <si>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</si>
  <si>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</si>
  <si>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</si>
  <si>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</si>
  <si>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</si>
  <si>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</si>
  <si>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</si>
  <si>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</si>
  <si>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</si>
  <si>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</si>
  <si>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</si>
  <si>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</si>
  <si>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</si>
  <si>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</si>
  <si>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</si>
  <si>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</si>
  <si>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</si>
  <si>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</si>
  <si>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</si>
  <si>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</si>
  <si>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</si>
  <si>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</si>
  <si>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</si>
  <si>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</si>
  <si>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</si>
  <si>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</si>
  <si>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</si>
  <si>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</si>
  <si>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</si>
  <si>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</si>
  <si>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</si>
  <si>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</si>
  <si>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</si>
  <si>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</si>
  <si>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</si>
  <si>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</si>
  <si>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</si>
  <si>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</si>
  <si>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</si>
  <si>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</si>
  <si>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</si>
  <si>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</si>
  <si>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</si>
  <si>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</si>
  <si>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</si>
  <si>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</si>
  <si>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</si>
  <si>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</si>
  <si>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</si>
  <si>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</si>
  <si>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</si>
  <si>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</si>
  <si>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</si>
  <si>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</si>
  <si>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</si>
  <si>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</si>
  <si>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</si>
  <si>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</si>
  <si>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</si>
  <si>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</si>
  <si>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</si>
  <si>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</si>
  <si>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</si>
  <si>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</si>
  <si>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</si>
  <si>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</si>
  <si>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</si>
  <si>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</si>
  <si>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</si>
  <si>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</si>
  <si>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</si>
  <si>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</si>
  <si>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</si>
  <si>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</si>
  <si>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</si>
  <si>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</si>
  <si>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</si>
  <si>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</si>
  <si>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</si>
  <si>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</si>
  <si>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</si>
  <si>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</si>
  <si>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</si>
  <si>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</si>
  <si>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</si>
  <si>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</si>
  <si>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</si>
  <si>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</si>
  <si>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</si>
  <si>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</si>
  <si>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</si>
  <si>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</si>
  <si>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</si>
  <si>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</si>
  <si>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</si>
  <si>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</si>
  <si>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</si>
  <si>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</si>
  <si>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</si>
  <si>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</si>
  <si>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</si>
  <si>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</si>
  <si>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</si>
  <si>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</si>
  <si>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</si>
  <si>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</si>
  <si>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</si>
  <si>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</si>
  <si>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</si>
  <si>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</si>
  <si>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</si>
  <si>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</si>
  <si>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</si>
  <si>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</si>
  <si>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</si>
  <si>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</si>
  <si>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</si>
  <si>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</si>
  <si>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</si>
  <si>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</si>
  <si>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</si>
  <si>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</si>
  <si>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</si>
  <si>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</si>
  <si>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</si>
  <si>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</si>
  <si>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</si>
  <si>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</si>
  <si>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</si>
  <si>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</si>
  <si>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</si>
  <si>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</si>
  <si>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</si>
  <si>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</si>
  <si>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</si>
  <si>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</si>
  <si>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</si>
  <si>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</si>
  <si>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</si>
  <si>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</si>
  <si>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</si>
  <si>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</si>
  <si>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</si>
  <si>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</si>
  <si>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</si>
  <si>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</si>
  <si>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</si>
  <si>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</si>
  <si>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</si>
  <si>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</si>
  <si>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</si>
  <si>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</si>
  <si>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</si>
  <si>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</si>
  <si>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</si>
  <si>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</si>
  <si>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</si>
  <si>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</si>
  <si>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</si>
  <si>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</si>
  <si>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</si>
  <si>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</si>
  <si>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</si>
  <si>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</si>
  <si>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</si>
  <si>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</si>
  <si>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</si>
  <si>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</si>
  <si>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</si>
  <si>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</si>
  <si>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</si>
  <si>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</si>
  <si>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</si>
  <si>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</si>
  <si>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</si>
  <si>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</si>
  <si>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</si>
  <si>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</si>
  <si>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</si>
  <si>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</si>
  <si>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</si>
  <si>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</si>
  <si>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</si>
  <si>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</si>
  <si>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</si>
  <si>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</si>
  <si>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</si>
  <si>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</si>
  <si>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</si>
  <si>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</si>
  <si>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</si>
  <si>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</si>
  <si>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</si>
  <si>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</si>
  <si>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</si>
  <si>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</si>
  <si>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</si>
  <si>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</si>
  <si>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</si>
  <si>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</si>
  <si>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</si>
  <si>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</si>
  <si>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</si>
  <si>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</si>
  <si>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</si>
  <si>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</si>
  <si>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</si>
  <si>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</si>
  <si>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</si>
  <si>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</si>
  <si>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</si>
  <si>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</si>
  <si>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</si>
  <si>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</si>
  <si>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</si>
  <si>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</si>
  <si>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</si>
  <si>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</si>
  <si>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</si>
  <si>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</si>
  <si>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</si>
  <si>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</si>
  <si>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</si>
  <si>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</si>
  <si>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</si>
  <si>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</si>
  <si>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</si>
  <si>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</si>
  <si>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</si>
  <si>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</si>
  <si>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</si>
  <si>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</si>
  <si>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</si>
  <si>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</si>
  <si>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</si>
  <si>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</si>
  <si>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</si>
  <si>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</si>
  <si>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</si>
  <si>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</si>
  <si>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</si>
  <si>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</si>
  <si>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</si>
  <si>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</si>
  <si>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</si>
  <si>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</si>
  <si>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</si>
  <si>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</si>
  <si>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</si>
  <si>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</si>
  <si>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</si>
  <si>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</si>
  <si>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</si>
  <si>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</si>
  <si>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</si>
  <si>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</si>
  <si>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</si>
  <si>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</si>
  <si>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</si>
  <si>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</si>
  <si>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</si>
  <si>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</si>
  <si>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</si>
  <si>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</si>
  <si>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</si>
  <si>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</si>
  <si>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</si>
  <si>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</si>
  <si>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</si>
  <si>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</si>
  <si>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</si>
  <si>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</si>
  <si>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</si>
  <si>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</si>
  <si>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</si>
  <si>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</si>
  <si>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</si>
  <si>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</si>
  <si>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</si>
  <si>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</si>
  <si>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</si>
  <si>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</si>
  <si>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</si>
  <si>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</si>
  <si>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</si>
  <si>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</si>
  <si>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</si>
  <si>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</si>
  <si>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</si>
  <si>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</si>
  <si>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</si>
  <si>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</si>
  <si>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</si>
  <si>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</si>
  <si>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</si>
  <si>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</si>
  <si>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</si>
  <si>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</si>
  <si>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</si>
  <si>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</si>
  <si>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</si>
  <si>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</si>
  <si>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</si>
  <si>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</si>
  <si>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</si>
  <si>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</si>
  <si>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</si>
  <si>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</si>
  <si>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</si>
  <si>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</si>
  <si>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</si>
  <si>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</si>
  <si>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</si>
  <si>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</si>
  <si>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</si>
  <si>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</si>
  <si>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</si>
  <si>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</si>
  <si>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</si>
  <si>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</si>
  <si>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</si>
  <si>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</si>
  <si>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</si>
  <si>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</si>
  <si>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</si>
  <si>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</si>
  <si>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</si>
  <si>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</si>
  <si>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</si>
  <si>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</si>
  <si>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</si>
  <si>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</si>
  <si>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</si>
  <si>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</si>
  <si>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</si>
  <si>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</si>
  <si>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</si>
  <si>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</si>
  <si>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</si>
  <si>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</si>
  <si>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</si>
  <si>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</si>
  <si>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</si>
  <si>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</si>
  <si>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</si>
  <si>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</si>
  <si>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</si>
  <si>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</si>
  <si>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</si>
  <si>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</si>
  <si>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</si>
  <si>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</si>
  <si>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</si>
  <si>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</si>
  <si>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</si>
  <si>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</si>
  <si>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</si>
  <si>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</si>
  <si>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</si>
  <si>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</si>
  <si>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</si>
  <si>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</si>
  <si>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</si>
  <si>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</si>
  <si>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</si>
  <si>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</si>
  <si>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</si>
  <si>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</si>
  <si>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</si>
  <si>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</si>
  <si>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</si>
  <si>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</si>
  <si>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</si>
  <si>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</si>
  <si>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</si>
  <si>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</si>
  <si>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</si>
  <si>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</si>
  <si>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</si>
  <si>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</si>
  <si>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</si>
  <si>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</si>
  <si>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</si>
  <si>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</si>
  <si>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</si>
  <si>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</si>
  <si>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</si>
  <si>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</si>
  <si>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</si>
  <si>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</si>
  <si>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</si>
  <si>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</si>
  <si>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</si>
  <si>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</si>
  <si>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</si>
  <si>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</si>
  <si>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</si>
  <si>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</si>
  <si>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</si>
  <si>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</si>
  <si>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</si>
  <si>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</si>
  <si>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</si>
  <si>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</si>
  <si>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</si>
  <si>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</si>
  <si>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</si>
  <si>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</si>
  <si>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</si>
  <si>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</si>
  <si>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</si>
  <si>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</si>
  <si>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</si>
  <si>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</si>
  <si>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</si>
  <si>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</si>
  <si>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</si>
  <si>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</si>
  <si>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</si>
  <si>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</si>
  <si>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</si>
  <si>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</si>
  <si>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</si>
  <si>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</si>
  <si>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</si>
  <si>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</si>
  <si>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</si>
  <si>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</si>
  <si>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</si>
  <si>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</si>
  <si>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</si>
  <si>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</si>
  <si>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</si>
  <si>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</si>
  <si>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</si>
  <si>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</si>
  <si>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</si>
  <si>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</si>
  <si>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</si>
  <si>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</si>
  <si>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</si>
  <si>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</si>
  <si>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</si>
  <si>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</si>
  <si>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</si>
  <si>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</si>
  <si>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</si>
  <si>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</si>
  <si>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</si>
  <si>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</si>
  <si>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</si>
  <si>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</si>
  <si>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</si>
  <si>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</si>
  <si>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</si>
  <si>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</si>
  <si>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</si>
  <si>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</si>
  <si>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</si>
  <si>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</si>
  <si>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</si>
  <si>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</si>
  <si>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</si>
  <si>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</si>
  <si>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</si>
  <si>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</si>
  <si>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</si>
  <si>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</si>
  <si>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</si>
  <si>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</si>
  <si>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</si>
  <si>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</si>
  <si>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</si>
  <si>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</si>
  <si>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</si>
  <si>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</si>
  <si>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</si>
  <si>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</si>
  <si>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</si>
  <si>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</si>
  <si>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</si>
  <si>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</si>
  <si>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</si>
  <si>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</si>
  <si>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</si>
  <si>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</si>
  <si>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</si>
  <si>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</si>
  <si>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</si>
  <si>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</si>
  <si>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</si>
  <si>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</si>
  <si>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</si>
  <si>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</si>
  <si>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</si>
  <si>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</si>
  <si>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</si>
  <si>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</si>
  <si>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</si>
  <si>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</si>
  <si>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</si>
  <si>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</si>
  <si>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</si>
  <si>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</si>
  <si>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</si>
  <si>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</si>
  <si>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</si>
  <si>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</si>
  <si>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</si>
  <si>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</si>
  <si>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</si>
  <si>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</si>
  <si>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</si>
  <si>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</si>
  <si>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</si>
  <si>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</si>
  <si>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</si>
  <si>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</si>
  <si>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</si>
  <si>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</si>
  <si>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</si>
  <si>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</si>
  <si>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</si>
  <si>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</si>
  <si>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</si>
  <si>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</si>
  <si>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</si>
  <si>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</si>
  <si>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</si>
  <si>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</si>
  <si>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</si>
  <si>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</si>
  <si>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</si>
  <si>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</si>
  <si>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</si>
  <si>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</si>
  <si>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</si>
  <si>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</si>
  <si>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</si>
  <si>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</si>
  <si>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</si>
  <si>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</si>
  <si>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</si>
  <si>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</si>
  <si>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</si>
  <si>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</si>
  <si>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</si>
  <si>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</si>
  <si>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</si>
  <si>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</si>
  <si>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</si>
  <si>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</si>
  <si>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</si>
  <si>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</si>
  <si>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</si>
  <si>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</si>
  <si>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</si>
  <si>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</si>
  <si>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</si>
  <si>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</si>
  <si>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</si>
  <si>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</si>
  <si>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</si>
  <si>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</si>
  <si>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</si>
  <si>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</si>
  <si>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</si>
  <si>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</si>
  <si>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</si>
  <si>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</si>
  <si>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</si>
  <si>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</si>
  <si>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</si>
  <si>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</si>
  <si>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</si>
  <si>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</si>
  <si>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</si>
  <si>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</si>
  <si>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</si>
  <si>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</si>
  <si>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</si>
  <si>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</si>
  <si>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</si>
  <si>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</si>
  <si>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</si>
  <si>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</si>
  <si>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</si>
  <si>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</si>
  <si>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</si>
  <si>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</si>
  <si>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</si>
  <si>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</si>
  <si>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</si>
  <si>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</si>
  <si>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</si>
  <si>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</si>
  <si>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</si>
  <si>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</si>
  <si>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</si>
  <si>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</si>
  <si>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</si>
  <si>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</si>
  <si>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</si>
  <si>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</si>
  <si>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</si>
  <si>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</si>
  <si>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</si>
  <si>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</si>
  <si>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</si>
  <si>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</si>
  <si>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</si>
  <si>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</si>
  <si>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</si>
  <si>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</si>
  <si>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</si>
  <si>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</si>
  <si>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</si>
  <si>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</si>
  <si>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</si>
  <si>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</si>
  <si>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</si>
  <si>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</si>
  <si>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</si>
  <si>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</si>
  <si>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</si>
  <si>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</si>
  <si>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</si>
  <si>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</si>
  <si>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</si>
  <si>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</si>
  <si>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</si>
  <si>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</si>
  <si>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</si>
  <si>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</si>
  <si>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</si>
  <si>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</si>
  <si>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</si>
  <si>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</si>
  <si>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</si>
  <si>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</si>
  <si>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</si>
  <si>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</si>
  <si>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</si>
  <si>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</si>
  <si>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</si>
  <si>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</si>
  <si>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</si>
  <si>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</si>
  <si>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</si>
  <si>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</si>
  <si>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</si>
  <si>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</si>
  <si>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</si>
  <si>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</si>
  <si>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</si>
  <si>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</si>
  <si>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</si>
  <si>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</si>
  <si>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</si>
  <si>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</si>
  <si>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</si>
  <si>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</si>
  <si>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</si>
  <si>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</si>
  <si>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</si>
  <si>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</si>
  <si>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</si>
  <si>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</si>
  <si>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</si>
  <si>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</si>
  <si>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</si>
  <si>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</si>
  <si>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</si>
  <si>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</si>
  <si>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</si>
  <si>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</si>
  <si>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</si>
  <si>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</si>
  <si>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</si>
  <si>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</si>
  <si>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</si>
  <si>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</si>
  <si>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</si>
  <si>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</si>
  <si>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</si>
  <si>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</si>
  <si>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</si>
  <si>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</si>
  <si>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</si>
  <si>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</si>
  <si>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</si>
  <si>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</si>
  <si>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</si>
  <si>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</si>
  <si>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</si>
  <si>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</si>
  <si>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</si>
  <si>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</si>
  <si>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</si>
  <si>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</si>
  <si>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</si>
  <si>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</si>
  <si>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</si>
  <si>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</si>
  <si>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</si>
  <si>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</si>
  <si>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</si>
  <si>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</si>
  <si>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</si>
  <si>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</si>
  <si>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</si>
  <si>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</si>
  <si>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</si>
  <si>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</si>
  <si>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</si>
  <si>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</si>
  <si>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</si>
  <si>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</si>
  <si>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</si>
  <si>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</si>
  <si>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</si>
  <si>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</si>
  <si>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</si>
  <si>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</si>
  <si>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</si>
  <si>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</si>
  <si>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</si>
  <si>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</si>
  <si>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</si>
  <si>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</si>
  <si>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</si>
  <si>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</si>
  <si>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</si>
  <si>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</si>
  <si>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</si>
  <si>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</si>
  <si>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</si>
  <si>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</si>
  <si>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</si>
  <si>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</si>
  <si>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</si>
  <si>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</si>
  <si>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</si>
  <si>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</si>
  <si>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</si>
  <si>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</si>
  <si>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</si>
  <si>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</si>
  <si>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</si>
  <si>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</si>
  <si>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</si>
  <si>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</si>
  <si>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</si>
  <si>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</si>
  <si>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</si>
  <si>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</si>
  <si>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</si>
  <si>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</si>
  <si>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</si>
  <si>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</si>
  <si>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</si>
  <si>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</si>
  <si>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</si>
  <si>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</si>
  <si>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</si>
  <si>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</si>
  <si>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</si>
  <si>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</si>
  <si>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</si>
  <si>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</si>
  <si>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</si>
  <si>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</si>
  <si>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</si>
  <si>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</si>
  <si>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</si>
  <si>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</si>
  <si>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</si>
  <si>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</si>
  <si>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</si>
  <si>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</si>
  <si>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</si>
  <si>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</si>
  <si>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</si>
  <si>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</si>
  <si>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</si>
  <si>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</si>
  <si>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</si>
  <si>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</si>
  <si>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</si>
  <si>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</si>
  <si>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</si>
  <si>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</si>
  <si>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</si>
  <si>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</si>
  <si>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</si>
  <si>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</si>
  <si>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</si>
  <si>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</si>
  <si>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</si>
  <si>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</si>
  <si>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</si>
  <si>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</si>
  <si>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</si>
  <si>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</si>
  <si>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</si>
  <si>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</si>
  <si>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</si>
  <si>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</si>
  <si>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</si>
  <si>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</si>
  <si>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</si>
  <si>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</si>
  <si>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</si>
  <si>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</si>
  <si>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</si>
  <si>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</si>
  <si>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</si>
  <si>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</si>
  <si>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</si>
  <si>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</si>
  <si>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</si>
  <si>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</si>
  <si>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</si>
  <si>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</si>
  <si>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</si>
  <si>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</si>
  <si>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</si>
  <si>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</si>
  <si>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</si>
  <si>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</si>
  <si>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</si>
  <si>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</si>
  <si>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</si>
  <si>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</si>
  <si>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</si>
  <si>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</si>
  <si>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</si>
  <si>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</si>
  <si>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</si>
  <si>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</si>
  <si>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</si>
  <si>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</si>
  <si>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</si>
  <si>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</si>
  <si>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</si>
  <si>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</si>
  <si>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</si>
  <si>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</si>
  <si>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</si>
  <si>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</si>
  <si>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</si>
  <si>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</si>
  <si>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</si>
  <si>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</si>
  <si>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</si>
  <si>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</si>
  <si>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</si>
  <si>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</si>
  <si>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</si>
  <si>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</si>
  <si>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</si>
  <si>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</si>
  <si>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</si>
  <si>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</si>
  <si>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</si>
  <si>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</si>
  <si>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</si>
  <si>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</si>
  <si>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</si>
  <si>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</si>
  <si>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</si>
  <si>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</si>
  <si>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</si>
  <si>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</si>
  <si>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</si>
  <si>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</si>
  <si>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</si>
  <si>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</si>
  <si>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</si>
  <si>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</si>
  <si>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</si>
  <si>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</si>
  <si>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</si>
  <si>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</si>
  <si>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</si>
  <si>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</si>
  <si>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</si>
  <si>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</si>
  <si>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</si>
  <si>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</si>
  <si>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</si>
  <si>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</si>
  <si>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</si>
  <si>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</si>
  <si>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</si>
  <si>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</si>
  <si>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</si>
  <si>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</si>
  <si>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</si>
  <si>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</si>
  <si>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</si>
  <si>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</si>
  <si>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</si>
  <si>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</si>
  <si>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</si>
  <si>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</si>
  <si>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</si>
  <si>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</si>
  <si>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</si>
  <si>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</si>
  <si>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</si>
  <si>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</si>
  <si>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</si>
  <si>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</si>
  <si>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</si>
  <si>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</si>
  <si>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</si>
  <si>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</si>
  <si>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</si>
  <si>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</si>
  <si>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</si>
  <si>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</si>
  <si>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</si>
  <si>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</si>
  <si>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</si>
  <si>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</si>
  <si>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</si>
  <si>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</si>
  <si>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</si>
  <si>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</si>
  <si>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</si>
  <si>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</si>
  <si>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</si>
  <si>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</si>
  <si>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</si>
  <si>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</si>
  <si>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</si>
  <si>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</si>
  <si>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</si>
  <si>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</si>
  <si>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</si>
  <si>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</si>
  <si>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</si>
  <si>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</si>
  <si>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</si>
  <si>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</si>
  <si>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</si>
  <si>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</si>
  <si>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</si>
  <si>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</si>
  <si>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</si>
  <si>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</si>
  <si>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</si>
  <si>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</si>
  <si>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</si>
  <si>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</si>
  <si>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</si>
  <si>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</si>
  <si>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</si>
  <si>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</si>
  <si>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</si>
  <si>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</si>
  <si>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</si>
  <si>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</si>
  <si>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</si>
  <si>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</si>
  <si>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</si>
  <si>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</si>
  <si>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</si>
  <si>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</si>
  <si>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</si>
  <si>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</si>
  <si>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</si>
  <si>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</si>
  <si>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</si>
  <si>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</si>
  <si>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</si>
  <si>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</si>
  <si>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</si>
  <si>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</si>
  <si>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</si>
  <si>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</si>
  <si>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</si>
  <si>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</si>
  <si>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</si>
  <si>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</si>
  <si>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</si>
  <si>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</si>
  <si>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</si>
  <si>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</si>
  <si>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</si>
  <si>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</si>
  <si>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</si>
  <si>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</si>
  <si>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</si>
  <si>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</si>
  <si>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</si>
  <si>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</si>
  <si>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</si>
  <si>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</si>
  <si>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</si>
  <si>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</si>
  <si>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</si>
  <si>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</si>
  <si>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</si>
  <si>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</si>
  <si>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</si>
  <si>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</si>
  <si>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</si>
  <si>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</si>
  <si>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</si>
  <si>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</si>
  <si>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</si>
  <si>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</si>
  <si>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</si>
  <si>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</si>
  <si>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</si>
  <si>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</si>
  <si>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</si>
  <si>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</si>
  <si>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</si>
  <si>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</si>
  <si>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</si>
  <si>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</si>
  <si>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</si>
  <si>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</si>
  <si>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</si>
  <si>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</si>
  <si>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</si>
  <si>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</si>
  <si>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</si>
  <si>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</si>
  <si>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</si>
  <si>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</si>
  <si>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</si>
  <si>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</si>
  <si>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</si>
  <si>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</si>
  <si>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</si>
  <si>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</si>
  <si>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</si>
  <si>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</si>
  <si>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</si>
  <si>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</si>
  <si>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</si>
  <si>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</si>
  <si>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</si>
  <si>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</si>
  <si>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</si>
  <si>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</si>
  <si>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</si>
  <si>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</si>
  <si>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</si>
  <si>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</si>
  <si>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</si>
  <si>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</si>
  <si>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</si>
  <si>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</si>
  <si>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</si>
  <si>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</si>
  <si>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</si>
  <si>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</si>
  <si>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</si>
  <si>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</si>
  <si>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</si>
  <si>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</si>
  <si>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</si>
  <si>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</si>
  <si>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</si>
  <si>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</si>
  <si>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</si>
  <si>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</si>
  <si>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</si>
  <si>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</si>
  <si>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</si>
  <si>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</si>
  <si>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</si>
  <si>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</si>
  <si>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</si>
  <si>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</si>
  <si>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</si>
  <si>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</si>
  <si>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</si>
  <si>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</si>
  <si>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</si>
  <si>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</si>
  <si>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</si>
  <si>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</si>
  <si>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</si>
  <si>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</si>
  <si>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</si>
  <si>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</si>
  <si>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</si>
  <si>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</si>
  <si>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</si>
  <si>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</si>
  <si>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</si>
  <si>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</si>
  <si>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</si>
  <si>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</si>
  <si>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</si>
  <si>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</si>
  <si>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</si>
  <si>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</si>
  <si>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</si>
  <si>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</si>
  <si>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</si>
  <si>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</si>
  <si>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</si>
  <si>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</si>
  <si>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</si>
  <si>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</si>
  <si>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</si>
  <si>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</si>
  <si>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</si>
  <si>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</si>
  <si>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</si>
  <si>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</si>
  <si>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</si>
  <si>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</si>
  <si>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</si>
  <si>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</si>
  <si>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</si>
  <si>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</si>
  <si>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</si>
  <si>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</si>
  <si>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</si>
  <si>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</si>
  <si>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</si>
  <si>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</si>
  <si>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</si>
  <si>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</si>
  <si>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</si>
  <si>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</si>
  <si>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</si>
  <si>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</si>
  <si>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</si>
  <si>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</si>
  <si>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</si>
  <si>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</si>
  <si>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</si>
  <si>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</si>
  <si>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</si>
  <si>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</si>
  <si>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</si>
  <si>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</si>
  <si>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</si>
  <si>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</si>
  <si>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</si>
  <si>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</si>
  <si>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</si>
  <si>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</si>
  <si>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</si>
  <si>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</si>
  <si>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</si>
  <si>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</si>
  <si>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</si>
  <si>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</si>
  <si>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</si>
  <si>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</si>
  <si>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</si>
  <si>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</si>
  <si>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</si>
  <si>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</si>
  <si>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</si>
  <si>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</si>
  <si>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</si>
  <si>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</si>
  <si>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</si>
  <si>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</si>
  <si>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</si>
  <si>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</si>
  <si>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</si>
  <si>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</si>
  <si>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</si>
  <si>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</si>
  <si>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</si>
  <si>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</si>
  <si>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</si>
  <si>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</si>
  <si>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</si>
  <si>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</si>
  <si>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</si>
  <si>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</si>
  <si>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</si>
  <si>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</si>
  <si>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</si>
  <si>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</si>
  <si>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</si>
  <si>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</si>
  <si>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</si>
  <si>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</si>
  <si>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</si>
  <si>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</si>
  <si>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</si>
  <si>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</si>
  <si>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</si>
  <si>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</si>
  <si>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</si>
  <si>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</si>
  <si>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</si>
  <si>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</si>
  <si>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</si>
  <si>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</si>
  <si>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</si>
  <si>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</si>
  <si>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</si>
  <si>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</si>
  <si>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</si>
  <si>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</si>
  <si>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</si>
  <si>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</si>
  <si>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</si>
  <si>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</si>
  <si>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</si>
  <si>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</si>
  <si>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</si>
  <si>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</si>
  <si>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</si>
  <si>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</si>
  <si>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</si>
  <si>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</si>
  <si>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</si>
  <si>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</si>
  <si>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</si>
  <si>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</si>
  <si>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</si>
  <si>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</si>
  <si>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</si>
  <si>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</si>
  <si>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</si>
  <si>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</si>
  <si>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</si>
  <si>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</si>
  <si>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</si>
  <si>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</si>
  <si>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</si>
  <si>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</si>
  <si>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</si>
  <si>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</si>
  <si>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</si>
  <si>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</si>
  <si>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</si>
  <si>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</si>
  <si>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</si>
  <si>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</si>
  <si>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</si>
  <si>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</si>
  <si>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</si>
  <si>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</si>
  <si>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</si>
  <si>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</si>
  <si>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</si>
  <si>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</si>
  <si>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</si>
  <si>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</si>
  <si>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</si>
  <si>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</si>
  <si>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</si>
  <si>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</si>
  <si>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</si>
  <si>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</si>
  <si>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</si>
  <si>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</si>
  <si>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</si>
  <si>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</si>
  <si>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</si>
  <si>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</si>
  <si>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</si>
  <si>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</si>
  <si>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</si>
  <si>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</si>
  <si>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</si>
  <si>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</si>
  <si>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</si>
  <si>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</si>
  <si>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</si>
  <si>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</si>
  <si>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</si>
  <si>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</si>
  <si>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</si>
  <si>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</si>
  <si>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</si>
  <si>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</si>
  <si>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</si>
  <si>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</si>
  <si>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</si>
  <si>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</si>
  <si>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</si>
  <si>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</si>
  <si>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</si>
  <si>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</si>
  <si>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</si>
  <si>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</si>
  <si>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</si>
  <si>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</si>
  <si>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</si>
  <si>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</si>
  <si>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</si>
  <si>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</si>
  <si>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</si>
  <si>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</si>
  <si>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</si>
  <si>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</si>
  <si>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</si>
  <si>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</si>
  <si>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</si>
  <si>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</si>
  <si>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</si>
  <si>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</si>
  <si>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</si>
  <si>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</si>
  <si>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</si>
  <si>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</si>
  <si>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</si>
  <si>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</si>
  <si>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</si>
  <si>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</si>
  <si>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</si>
  <si>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</si>
  <si>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</si>
  <si>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</si>
  <si>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</si>
  <si>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</si>
  <si>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</si>
  <si>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</si>
  <si>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</si>
  <si>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</si>
  <si>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</si>
  <si>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</si>
  <si>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</si>
  <si>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</si>
  <si>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</si>
  <si>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</si>
  <si>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</si>
  <si>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</si>
  <si>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</si>
  <si>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</si>
  <si>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</si>
  <si>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</si>
  <si>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</si>
  <si>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</si>
  <si>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</si>
  <si>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</si>
  <si>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</si>
  <si>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</si>
  <si>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</si>
  <si>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</si>
  <si>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</si>
  <si>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</si>
  <si>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</si>
  <si>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</si>
  <si>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</si>
  <si>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</si>
  <si>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</si>
  <si>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</si>
  <si>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</si>
  <si>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</si>
  <si>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</si>
  <si>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</si>
  <si>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</si>
  <si>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</si>
  <si>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</si>
  <si>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</si>
  <si>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</si>
  <si>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</si>
  <si>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</si>
  <si>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</si>
  <si>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</si>
  <si>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</si>
  <si>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</si>
  <si>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</si>
  <si>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</si>
  <si>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</si>
  <si>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</si>
  <si>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</si>
  <si>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</si>
  <si>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</si>
  <si>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</si>
  <si>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</si>
  <si>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</si>
  <si>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</si>
  <si>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</si>
  <si>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</si>
  <si>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</si>
  <si>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</si>
  <si>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</si>
  <si>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</si>
  <si>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</si>
  <si>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</si>
  <si>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</si>
  <si>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</si>
  <si>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</si>
  <si>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</si>
  <si>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</si>
  <si>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</si>
  <si>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</si>
  <si>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</si>
  <si>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</si>
  <si>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</si>
  <si>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</si>
  <si>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</si>
  <si>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</si>
  <si>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</si>
  <si>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</si>
  <si>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</si>
  <si>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</si>
  <si>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</si>
  <si>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</si>
  <si>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</si>
  <si>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</si>
  <si>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</si>
  <si>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</si>
  <si>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</si>
  <si>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</si>
  <si>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</si>
  <si>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</si>
  <si>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</si>
  <si>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</si>
  <si>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</si>
  <si>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</si>
  <si>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</si>
  <si>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</si>
  <si>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</si>
  <si>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</si>
  <si>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</si>
  <si>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</si>
  <si>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</si>
  <si>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</si>
  <si>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</si>
  <si>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</si>
  <si>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</si>
  <si>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</si>
  <si>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</si>
  <si>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</si>
  <si>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</si>
  <si>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</si>
  <si>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</si>
  <si>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</si>
  <si>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</si>
  <si>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</si>
  <si>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</si>
  <si>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</si>
  <si>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</si>
  <si>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</si>
  <si>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</si>
  <si>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</si>
  <si>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</si>
  <si>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</si>
  <si>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</si>
  <si>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</si>
  <si>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</si>
  <si>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</si>
  <si>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</si>
  <si>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</si>
  <si>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</si>
  <si>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</si>
  <si>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</si>
  <si>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</si>
  <si>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</si>
  <si>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</si>
  <si>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</si>
  <si>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</si>
  <si>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</si>
  <si>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</si>
  <si>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</si>
  <si>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</si>
  <si>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</si>
  <si>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</si>
  <si>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</si>
  <si>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</si>
  <si>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</si>
  <si>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</si>
  <si>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</si>
  <si>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</si>
  <si>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</si>
  <si>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</si>
  <si>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</si>
  <si>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</si>
  <si>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</si>
  <si>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</si>
  <si>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</si>
  <si>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</si>
  <si>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</si>
  <si>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</si>
  <si>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</si>
  <si>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</si>
  <si>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</si>
  <si>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</si>
  <si>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</si>
  <si>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</si>
  <si>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</si>
  <si>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</si>
  <si>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</si>
  <si>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</si>
  <si>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</si>
  <si>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</si>
  <si>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</si>
  <si>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</si>
  <si>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</si>
  <si>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</si>
  <si>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</si>
  <si>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</si>
  <si>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</si>
  <si>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</si>
  <si>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</si>
  <si>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</si>
  <si>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</si>
  <si>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</si>
  <si>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</si>
  <si>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</si>
  <si>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</si>
  <si>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</si>
  <si>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</si>
  <si>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</si>
  <si>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</si>
  <si>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</si>
  <si>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</si>
  <si>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</si>
  <si>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</si>
  <si>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</si>
  <si>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</si>
  <si>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</si>
  <si>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</si>
  <si>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</si>
  <si>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</si>
  <si>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</si>
  <si>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</si>
  <si>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</si>
  <si>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</si>
  <si>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</si>
  <si>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</si>
  <si>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</si>
  <si>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</si>
  <si>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</si>
  <si>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</si>
  <si>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</si>
  <si>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</si>
  <si>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</si>
  <si>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</si>
  <si>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</si>
  <si>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</si>
  <si>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</si>
  <si>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</si>
  <si>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</si>
  <si>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</si>
  <si>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</si>
  <si>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</si>
  <si>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</si>
  <si>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</si>
  <si>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</si>
  <si>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</si>
  <si>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</si>
  <si>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</si>
  <si>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</si>
  <si>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</si>
  <si>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</si>
  <si>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</si>
  <si>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</si>
  <si>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</si>
  <si>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</si>
  <si>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</si>
  <si>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</si>
  <si>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</si>
  <si>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</si>
  <si>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</si>
  <si>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</si>
  <si>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</si>
  <si>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</si>
  <si>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</si>
  <si>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</si>
  <si>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</si>
  <si>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</si>
  <si>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</si>
  <si>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</si>
  <si>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</si>
  <si>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</si>
  <si>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</si>
  <si>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</si>
  <si>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</si>
  <si>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</si>
  <si>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</si>
  <si>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</si>
  <si>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</si>
  <si>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</si>
  <si>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</si>
  <si>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</si>
  <si>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</si>
  <si>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</si>
  <si>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</si>
  <si>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</si>
  <si>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</si>
  <si>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</si>
  <si>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</si>
  <si>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</si>
  <si>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</si>
  <si>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</si>
  <si>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</si>
  <si>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</si>
  <si>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</si>
  <si>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</si>
  <si>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</si>
  <si>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</si>
  <si>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</si>
  <si>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</si>
  <si>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</si>
  <si>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</si>
  <si>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</si>
  <si>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</si>
  <si>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</si>
  <si>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</si>
  <si>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</si>
  <si>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</si>
  <si>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</si>
  <si>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</si>
  <si>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</si>
  <si>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</si>
  <si>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</si>
  <si>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</si>
  <si>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</si>
  <si>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</si>
  <si>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</si>
  <si>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</si>
  <si>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</si>
  <si>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</si>
  <si>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</si>
  <si>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</si>
  <si>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</si>
  <si>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</si>
  <si>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</si>
  <si>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</si>
  <si>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</si>
  <si>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</si>
  <si>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</si>
  <si>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</si>
  <si>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</si>
  <si>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</si>
  <si>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</si>
  <si>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</si>
  <si>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</si>
  <si>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</si>
  <si>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</si>
  <si>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</si>
  <si>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</si>
  <si>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</si>
  <si>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</si>
  <si>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</si>
  <si>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</si>
  <si>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</si>
  <si>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</si>
  <si>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</si>
  <si>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</si>
  <si>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</si>
  <si>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</si>
  <si>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</si>
  <si>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</si>
  <si>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</si>
  <si>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</si>
  <si>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</si>
  <si>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</si>
  <si>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</si>
  <si>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</si>
  <si>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</si>
  <si>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</si>
  <si>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</si>
  <si>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</si>
  <si>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</si>
  <si>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</si>
  <si>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</si>
  <si>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</si>
  <si>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</si>
  <si>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</si>
  <si>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</si>
  <si>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</si>
  <si>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</si>
  <si>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</si>
  <si>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</si>
  <si>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</si>
  <si>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</si>
  <si>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</si>
  <si>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</si>
  <si>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</si>
  <si>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</si>
  <si>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</si>
  <si>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</si>
  <si>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</si>
  <si>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</si>
  <si>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</si>
  <si>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</si>
  <si>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</si>
  <si>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</si>
  <si>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</si>
  <si>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</si>
  <si>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</si>
  <si>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</si>
  <si>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</si>
  <si>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</si>
  <si>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</si>
  <si>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</si>
  <si>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</si>
  <si>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</si>
  <si>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</si>
  <si>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</si>
  <si>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</si>
  <si>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</si>
  <si>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</si>
  <si>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</si>
  <si>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</si>
  <si>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</si>
  <si>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</si>
  <si>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</si>
  <si>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</si>
  <si>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</si>
  <si>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</si>
  <si>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</si>
  <si>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</si>
  <si>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</si>
  <si>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</si>
  <si>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</si>
  <si>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</si>
  <si>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</si>
  <si>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</si>
  <si>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</si>
  <si>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</si>
  <si>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</si>
  <si>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</si>
  <si>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</si>
  <si>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</si>
  <si>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</si>
  <si>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</si>
  <si>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</si>
  <si>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</si>
  <si>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</si>
  <si>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</si>
  <si>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</si>
  <si>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</si>
  <si>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</si>
  <si>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</si>
  <si>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</si>
  <si>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</si>
  <si>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</si>
  <si>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</si>
  <si>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</si>
  <si>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</si>
  <si>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</si>
  <si>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</si>
  <si>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</si>
  <si>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</si>
  <si>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</si>
  <si>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</si>
  <si>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</si>
  <si>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</si>
  <si>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</si>
  <si>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</si>
  <si>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</si>
  <si>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</si>
  <si>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</si>
  <si>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</si>
  <si>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</si>
  <si>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</si>
  <si>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</si>
  <si>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</si>
  <si>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</si>
  <si>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</si>
  <si>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</si>
  <si>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</si>
  <si>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</si>
  <si>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</si>
  <si>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</si>
  <si>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</si>
  <si>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</si>
  <si>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</si>
  <si>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</si>
  <si>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</si>
  <si>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</si>
  <si>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</si>
  <si>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</si>
  <si>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</si>
  <si>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</si>
  <si>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</si>
  <si>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</si>
  <si>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</si>
  <si>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</si>
  <si>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</si>
  <si>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</si>
  <si>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</si>
  <si>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</si>
  <si>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</si>
  <si>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</si>
  <si>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</si>
  <si>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</si>
  <si>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</si>
  <si>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</si>
  <si>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</si>
  <si>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</si>
  <si>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</si>
  <si>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</si>
  <si>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</si>
  <si>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</si>
  <si>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</si>
  <si>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</si>
  <si>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</si>
  <si>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</si>
  <si>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</si>
  <si>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</si>
  <si>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</si>
  <si>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</si>
  <si>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</si>
  <si>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</si>
  <si>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</si>
  <si>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</si>
  <si>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</si>
  <si>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</si>
  <si>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</si>
  <si>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</si>
  <si>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</si>
  <si>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</si>
  <si>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</si>
  <si>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</si>
  <si>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</si>
  <si>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</si>
  <si>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</si>
  <si>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</si>
  <si>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</si>
  <si>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</si>
  <si>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</si>
  <si>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</si>
  <si>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</si>
  <si>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</si>
  <si>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</si>
  <si>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</si>
  <si>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</si>
  <si>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</si>
  <si>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</si>
  <si>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</si>
  <si>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</si>
  <si>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</si>
  <si>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</si>
  <si>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</si>
  <si>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</si>
  <si>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</si>
  <si>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</si>
  <si>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</si>
  <si>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</si>
  <si>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</si>
  <si>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</si>
  <si>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</si>
  <si>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</si>
  <si>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</si>
  <si>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</si>
  <si>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</si>
  <si>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</si>
  <si>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</si>
  <si>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</si>
  <si>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</si>
  <si>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</si>
  <si>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</si>
  <si>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</si>
  <si>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</si>
  <si>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</si>
  <si>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</si>
  <si>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</si>
  <si>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</si>
  <si>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</si>
  <si>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</si>
  <si>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</si>
  <si>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</si>
  <si>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</si>
  <si>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</si>
  <si>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</si>
  <si>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</si>
  <si>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</si>
  <si>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</si>
  <si>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</si>
  <si>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</si>
  <si>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</si>
  <si>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</si>
  <si>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</si>
  <si>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</si>
  <si>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</si>
  <si>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</si>
  <si>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</si>
  <si>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</si>
  <si>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</si>
  <si>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</si>
  <si>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</si>
  <si>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</si>
  <si>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</si>
  <si>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</si>
  <si>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</si>
  <si>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</si>
  <si>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</si>
  <si>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</si>
  <si>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</si>
  <si>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</si>
  <si>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</si>
  <si>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</si>
  <si>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</si>
  <si>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</si>
  <si>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</si>
  <si>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</si>
  <si>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</si>
  <si>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</si>
  <si>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</si>
  <si>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</si>
  <si>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</si>
  <si>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</si>
  <si>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</si>
  <si>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</si>
  <si>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</si>
  <si>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</si>
  <si>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</si>
  <si>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</si>
  <si>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</si>
  <si>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</si>
  <si>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</si>
  <si>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</si>
  <si>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</si>
  <si>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</si>
  <si>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</si>
  <si>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</si>
  <si>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</si>
  <si>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</si>
  <si>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</si>
  <si>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</si>
  <si>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</si>
  <si>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</si>
  <si>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</si>
  <si>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</si>
  <si>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</si>
  <si>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</si>
  <si>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</si>
  <si>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</si>
  <si>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</si>
  <si>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</si>
  <si>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</si>
  <si>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</si>
  <si>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</si>
  <si>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</si>
  <si>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</si>
  <si>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</si>
  <si>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</si>
  <si>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</si>
  <si>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</si>
  <si>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</si>
  <si>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</si>
  <si>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</si>
  <si>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</si>
  <si>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</si>
  <si>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</si>
  <si>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</si>
  <si>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</si>
  <si>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</si>
  <si>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</si>
  <si>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</si>
  <si>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</si>
  <si>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</si>
  <si>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</si>
  <si>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</si>
  <si>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</si>
  <si>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</si>
  <si>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</si>
  <si>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</si>
  <si>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</si>
  <si>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</si>
  <si>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</si>
  <si>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</si>
  <si>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</si>
  <si>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</si>
  <si>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</si>
  <si>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</si>
  <si>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</si>
  <si>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</si>
  <si>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</si>
  <si>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</si>
  <si>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</si>
  <si>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</si>
  <si>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</si>
  <si>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</si>
  <si>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</si>
  <si>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</si>
  <si>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</si>
  <si>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</si>
  <si>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</si>
  <si>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</si>
  <si>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</si>
  <si>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</si>
  <si>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</si>
  <si>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</si>
  <si>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</si>
  <si>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</si>
  <si>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</si>
  <si>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</si>
  <si>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</si>
  <si>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</si>
  <si>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</si>
  <si>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</si>
  <si>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</si>
  <si>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</si>
  <si>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</si>
  <si>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</si>
  <si>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</si>
  <si>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</si>
  <si>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</si>
  <si>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</si>
  <si>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</si>
  <si>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</si>
  <si>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</si>
  <si>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</si>
  <si>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</si>
  <si>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</si>
  <si>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</si>
  <si>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</si>
  <si>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</si>
  <si>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</si>
  <si>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</si>
  <si>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</si>
  <si>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</si>
  <si>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</si>
  <si>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</si>
  <si>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</si>
  <si>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</si>
  <si>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</si>
  <si>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</si>
  <si>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</si>
  <si>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</si>
  <si>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</si>
  <si>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</si>
  <si>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</si>
  <si>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</si>
  <si>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</si>
  <si>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</si>
  <si>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</si>
  <si>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</si>
  <si>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</si>
  <si>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</si>
  <si>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</si>
  <si>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</si>
  <si>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</si>
  <si>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</si>
  <si>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</si>
  <si>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</si>
  <si>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</si>
  <si>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</si>
  <si>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</si>
  <si>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</si>
  <si>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</si>
  <si>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</si>
  <si>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</si>
  <si>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</si>
  <si>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</si>
  <si>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</si>
  <si>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</si>
  <si>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</si>
  <si>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</si>
  <si>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</si>
  <si>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</si>
  <si>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</si>
  <si>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</si>
  <si>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</si>
  <si>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</si>
  <si>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</si>
  <si>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</si>
  <si>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</si>
  <si>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</si>
  <si>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</si>
  <si>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</si>
  <si>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</si>
  <si>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</si>
  <si>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</si>
  <si>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</si>
  <si>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</si>
  <si>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</si>
  <si>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</si>
  <si>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</si>
  <si>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</si>
  <si>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</si>
  <si>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</si>
  <si>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</si>
  <si>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</si>
  <si>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</si>
  <si>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</si>
  <si>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</si>
  <si>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</si>
  <si>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</si>
  <si>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</si>
  <si>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</si>
  <si>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</si>
  <si>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</si>
  <si>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</si>
  <si>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</si>
  <si>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</si>
  <si>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</si>
  <si>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</si>
  <si>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</si>
  <si>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</si>
  <si>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</si>
  <si>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</si>
  <si>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</si>
  <si>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</si>
  <si>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</si>
  <si>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</si>
  <si>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</si>
  <si>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</si>
  <si>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</si>
  <si>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</si>
  <si>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</si>
  <si>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</si>
  <si>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</si>
  <si>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</si>
  <si>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</si>
  <si>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</si>
  <si>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</si>
  <si>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</si>
  <si>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</si>
  <si>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</si>
  <si>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</si>
  <si>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</si>
  <si>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</si>
  <si>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</si>
  <si>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</si>
  <si>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</si>
  <si>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</si>
  <si>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</si>
  <si>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</si>
  <si>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</si>
  <si>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</si>
  <si>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</si>
  <si>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</si>
  <si>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</si>
  <si>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</si>
  <si>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</si>
  <si>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</si>
  <si>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</si>
  <si>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</si>
  <si>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</si>
  <si>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</si>
  <si>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</si>
  <si>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</si>
  <si>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</si>
  <si>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</si>
  <si>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</si>
  <si>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</si>
  <si>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</si>
  <si>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</si>
  <si>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</si>
  <si>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</si>
  <si>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</si>
  <si>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</si>
  <si>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</si>
  <si>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</si>
  <si>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</si>
  <si>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</si>
  <si>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</si>
  <si>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</si>
  <si>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</si>
  <si>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</si>
  <si>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</si>
  <si>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</si>
  <si>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</si>
  <si>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</si>
  <si>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</si>
  <si>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</si>
  <si>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</si>
  <si>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</si>
  <si>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</si>
  <si>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</si>
  <si>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</si>
  <si>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</si>
  <si>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</si>
  <si>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</si>
  <si>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</si>
  <si>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</si>
  <si>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</si>
  <si>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</si>
  <si>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</si>
  <si>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</si>
  <si>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</si>
  <si>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</si>
  <si>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</si>
  <si>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</si>
  <si>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</si>
  <si>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</si>
  <si>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</si>
  <si>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</si>
  <si>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</si>
  <si>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</si>
  <si>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</si>
  <si>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</si>
  <si>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</si>
  <si>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</si>
  <si>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</si>
  <si>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</si>
  <si>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</si>
  <si>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</si>
  <si>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</si>
  <si>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</si>
  <si>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</si>
  <si>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</si>
  <si>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</si>
  <si>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</si>
  <si>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</si>
  <si>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</si>
  <si>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</si>
  <si>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</si>
  <si>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</si>
  <si>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</si>
  <si>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</si>
  <si>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</si>
  <si>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</si>
  <si>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</si>
  <si>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</si>
  <si>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</si>
  <si>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</si>
  <si>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</si>
  <si>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</si>
  <si>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</si>
  <si>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</si>
  <si>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</si>
  <si>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</si>
  <si>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</si>
  <si>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</si>
  <si>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</si>
  <si>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</si>
  <si>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</si>
  <si>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</si>
  <si>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</si>
  <si>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</si>
  <si>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</si>
  <si>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</si>
  <si>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</si>
  <si>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</si>
  <si>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</si>
  <si>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</si>
  <si>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</si>
  <si>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</si>
  <si>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</si>
  <si>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</si>
  <si>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</si>
  <si>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</si>
  <si>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</si>
  <si>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</si>
  <si>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</si>
  <si>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</si>
  <si>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</si>
  <si>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</si>
  <si>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</si>
  <si>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</si>
  <si>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</si>
  <si>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</si>
  <si>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</si>
  <si>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</si>
  <si>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</si>
  <si>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</si>
  <si>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</si>
  <si>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</si>
  <si>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</si>
  <si>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</si>
  <si>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</si>
  <si>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</si>
  <si>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</si>
  <si>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</si>
  <si>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</si>
  <si>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</si>
  <si>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</si>
  <si>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</si>
  <si>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</si>
  <si>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</si>
  <si>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</si>
  <si>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</si>
  <si>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</si>
  <si>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</si>
  <si>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</si>
  <si>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</si>
  <si>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</si>
  <si>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</si>
  <si>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</si>
  <si>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</si>
  <si>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</si>
  <si>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</si>
  <si>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</si>
  <si>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</si>
  <si>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</si>
  <si>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</si>
  <si>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</si>
  <si>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</si>
  <si>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</si>
  <si>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</si>
  <si>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</si>
  <si>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</si>
  <si>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</si>
  <si>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</si>
  <si>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</si>
  <si>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</si>
  <si>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</si>
  <si>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</si>
  <si>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</si>
  <si>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</si>
  <si>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</si>
  <si>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</si>
  <si>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</si>
  <si>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</si>
  <si>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</si>
  <si>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</si>
  <si>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</si>
  <si>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</si>
  <si>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</si>
  <si>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</si>
  <si>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</si>
  <si>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</si>
  <si>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</si>
  <si>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</si>
  <si>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</si>
  <si>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</si>
  <si>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</si>
  <si>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</si>
  <si>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</si>
  <si>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</si>
  <si>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</si>
  <si>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</si>
  <si>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</si>
  <si>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</si>
  <si>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</si>
  <si>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</si>
  <si>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</si>
  <si>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</si>
  <si>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</si>
  <si>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</si>
  <si>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</si>
  <si>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</si>
  <si>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</si>
  <si>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</si>
  <si>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</si>
  <si>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</si>
  <si>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</si>
  <si>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</si>
  <si>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</si>
  <si>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</si>
  <si>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</si>
  <si>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</si>
  <si>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</si>
  <si>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</si>
  <si>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</si>
  <si>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</si>
  <si>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</si>
  <si>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</si>
  <si>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</si>
  <si>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</si>
  <si>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</si>
  <si>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</si>
  <si>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</si>
  <si>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</si>
  <si>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</si>
  <si>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</si>
  <si>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</si>
  <si>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</si>
  <si>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</si>
  <si>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</si>
  <si>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</si>
  <si>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</si>
  <si>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</si>
  <si>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</si>
  <si>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</si>
  <si>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</si>
  <si>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</si>
  <si>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</si>
  <si>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</si>
  <si>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</si>
  <si>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</si>
  <si>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</si>
  <si>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</si>
  <si>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</si>
  <si>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</si>
  <si>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</si>
  <si>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</si>
  <si>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</si>
  <si>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</si>
  <si>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</si>
  <si>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</si>
  <si>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</si>
  <si>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</si>
  <si>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</si>
  <si>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</si>
  <si>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</si>
  <si>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</si>
  <si>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</si>
  <si>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</si>
  <si>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</si>
  <si>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</si>
  <si>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</si>
  <si>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</si>
  <si>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</si>
  <si>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</si>
  <si>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</si>
  <si>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</si>
  <si>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</si>
  <si>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</si>
  <si>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</si>
  <si>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</si>
  <si>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</si>
  <si>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</si>
  <si>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</si>
  <si>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</si>
  <si>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</si>
  <si>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</si>
  <si>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</si>
  <si>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</si>
  <si>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</si>
  <si>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</si>
  <si>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</si>
  <si>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</si>
  <si>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</si>
  <si>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</si>
  <si>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</si>
  <si>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</si>
  <si>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</si>
  <si>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</si>
  <si>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</si>
  <si>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</si>
  <si>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</si>
  <si>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</si>
  <si>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</si>
  <si>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</si>
  <si>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</si>
  <si>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</si>
  <si>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</si>
  <si>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</si>
  <si>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</si>
  <si>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</si>
  <si>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</si>
  <si>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</si>
  <si>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</si>
  <si>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</si>
  <si>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</si>
  <si>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</si>
  <si>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</si>
  <si>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</si>
  <si>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</si>
  <si>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</si>
  <si>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</si>
  <si>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</si>
  <si>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</si>
  <si>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</si>
  <si>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</si>
  <si>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</si>
  <si>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</si>
  <si>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</si>
  <si>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</si>
  <si>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</si>
  <si>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</si>
  <si>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</si>
  <si>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</si>
  <si>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</si>
  <si>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</si>
  <si>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</si>
  <si>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</si>
  <si>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</si>
  <si>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</si>
  <si>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</si>
  <si>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</si>
  <si>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</si>
  <si>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</si>
  <si>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</si>
  <si>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</si>
  <si>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</si>
  <si>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</si>
  <si>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</si>
  <si>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</si>
  <si>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</si>
  <si>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</si>
  <si>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</si>
  <si>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</si>
  <si>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</si>
  <si>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</si>
  <si>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</si>
  <si>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</si>
  <si>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</si>
  <si>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</si>
  <si>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</si>
  <si>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</si>
  <si>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</si>
  <si>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</si>
  <si>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</si>
  <si>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</si>
  <si>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</si>
  <si>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</si>
  <si>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</si>
  <si>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</si>
  <si>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</si>
  <si>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</si>
  <si>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</si>
  <si>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</si>
  <si>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</si>
  <si>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</si>
  <si>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</si>
  <si>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</si>
  <si>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</si>
  <si>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</si>
  <si>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</si>
  <si>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</si>
  <si>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</si>
  <si>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</si>
  <si>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</si>
  <si>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</si>
  <si>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</si>
  <si>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</si>
  <si>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</si>
  <si>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</si>
  <si>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</si>
  <si>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</si>
  <si>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</si>
  <si>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</si>
  <si>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</si>
  <si>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</si>
  <si>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</si>
  <si>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</si>
  <si>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</si>
  <si>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</si>
  <si>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</si>
  <si>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</si>
  <si>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</si>
  <si>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</si>
  <si>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</si>
  <si>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</si>
  <si>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</si>
  <si>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</si>
  <si>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</si>
  <si>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</si>
  <si>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</si>
  <si>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</si>
  <si>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</si>
  <si>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</si>
  <si>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</si>
  <si>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</si>
  <si>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</si>
  <si>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</si>
  <si>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</si>
  <si>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</si>
  <si>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</si>
  <si>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</si>
  <si>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</si>
  <si>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</si>
  <si>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</si>
  <si>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</si>
  <si>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</si>
  <si>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</si>
  <si>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</si>
  <si>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</si>
  <si>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</si>
  <si>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</si>
  <si>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</si>
  <si>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</si>
  <si>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</si>
  <si>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</si>
  <si>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</si>
  <si>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</si>
  <si>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</si>
  <si>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</si>
  <si>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</si>
  <si>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</si>
  <si>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</si>
  <si>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</si>
  <si>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</si>
  <si>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</si>
  <si>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</si>
  <si>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</si>
  <si>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</si>
  <si>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</si>
  <si>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</si>
  <si>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</si>
  <si>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</si>
  <si>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</si>
  <si>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</si>
  <si>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</si>
  <si>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</si>
  <si>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</si>
  <si>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</si>
  <si>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</si>
  <si>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</si>
  <si>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</si>
  <si>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</si>
  <si>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</si>
  <si>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</si>
  <si>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</si>
  <si>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</si>
  <si>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</si>
  <si>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</si>
  <si>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</si>
  <si>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</si>
  <si>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</si>
  <si>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</si>
  <si>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</si>
  <si>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</si>
  <si>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</si>
  <si>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</si>
  <si>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</si>
  <si>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</si>
  <si>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</si>
  <si>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</si>
  <si>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</si>
  <si>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</si>
  <si>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</si>
  <si>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</si>
  <si>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</si>
  <si>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</si>
  <si>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</si>
  <si>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</si>
  <si>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</si>
  <si>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</si>
  <si>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</si>
  <si>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</si>
  <si>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</si>
  <si>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</si>
  <si>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</si>
  <si>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</si>
  <si>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</si>
  <si>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</si>
  <si>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</si>
  <si>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</si>
  <si>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</si>
  <si>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</si>
  <si>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</si>
  <si>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</si>
  <si>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</si>
  <si>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</si>
  <si>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</si>
  <si>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</si>
  <si>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</si>
  <si>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</si>
  <si>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</si>
  <si>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</si>
  <si>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</si>
  <si>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</si>
  <si>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</si>
  <si>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</si>
  <si>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</si>
  <si>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</si>
  <si>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</si>
  <si>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</si>
  <si>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</si>
  <si>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</si>
  <si>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</si>
  <si>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</si>
  <si>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</si>
  <si>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</si>
  <si>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</si>
  <si>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</si>
  <si>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</si>
  <si>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</si>
  <si>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</si>
  <si>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</si>
  <si>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</si>
  <si>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</si>
  <si>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</si>
  <si>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</si>
  <si>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</si>
  <si>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</si>
  <si>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</si>
  <si>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</si>
  <si>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</si>
  <si>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</si>
  <si>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</si>
  <si>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</si>
  <si>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</si>
  <si>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</si>
  <si>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</si>
  <si>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</si>
  <si>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</si>
  <si>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</si>
  <si>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</si>
  <si>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</si>
  <si>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</si>
  <si>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</si>
  <si>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</si>
  <si>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</si>
  <si>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</si>
  <si>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</si>
  <si>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</si>
  <si>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</si>
  <si>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</si>
  <si>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</si>
  <si>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</si>
  <si>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</si>
  <si>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</si>
  <si>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</si>
  <si>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</si>
  <si>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</si>
  <si>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</si>
  <si>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</si>
  <si>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</si>
  <si>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</si>
  <si>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</si>
  <si>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</si>
  <si>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</si>
  <si>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</si>
  <si>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</si>
  <si>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</si>
  <si>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</si>
  <si>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</si>
  <si>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</si>
  <si>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</si>
  <si>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</si>
  <si>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</si>
  <si>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</si>
  <si>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</si>
  <si>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</si>
  <si>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</si>
  <si>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</si>
  <si>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</si>
  <si>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</si>
  <si>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</si>
  <si>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</si>
  <si>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</si>
  <si>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</si>
  <si>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</si>
  <si>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</si>
  <si>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</si>
  <si>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</si>
  <si>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</si>
  <si>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</si>
  <si>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</si>
  <si>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</si>
  <si>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</si>
  <si>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</si>
  <si>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</si>
  <si>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</si>
  <si>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</si>
  <si>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</si>
  <si>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</si>
  <si>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</si>
  <si>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</si>
  <si>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</si>
  <si>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</si>
  <si>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</si>
  <si>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</si>
  <si>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</si>
  <si>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</si>
  <si>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</si>
  <si>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</si>
  <si>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</si>
  <si>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</si>
  <si>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</si>
  <si>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</si>
  <si>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</si>
  <si>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</si>
  <si>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</si>
  <si>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</si>
  <si>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</si>
  <si>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</si>
  <si>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</si>
  <si>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</si>
  <si>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</si>
  <si>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</si>
  <si>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</si>
  <si>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</si>
  <si>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</si>
  <si>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</si>
  <si>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</si>
  <si>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</si>
  <si>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</si>
  <si>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</si>
  <si>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</si>
  <si>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</si>
  <si>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</si>
  <si>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</si>
  <si>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</si>
  <si>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</si>
  <si>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</si>
  <si>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</si>
  <si>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</si>
  <si>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</si>
  <si>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</si>
  <si>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</si>
  <si>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</si>
  <si>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</si>
  <si>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</si>
  <si>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</si>
  <si>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</si>
  <si>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</si>
  <si>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</si>
  <si>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</si>
  <si>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</si>
  <si>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</si>
  <si>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</si>
  <si>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</si>
  <si>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</si>
  <si>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</si>
  <si>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</si>
  <si>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</si>
  <si>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</si>
  <si>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</si>
  <si>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</si>
  <si>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</si>
  <si>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</si>
  <si>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</si>
  <si>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</si>
  <si>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</si>
  <si>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</si>
  <si>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</si>
  <si>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</si>
  <si>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</si>
  <si>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</si>
  <si>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</si>
  <si>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</si>
  <si>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</si>
  <si>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</si>
  <si>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</si>
  <si>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</si>
  <si>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</si>
  <si>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</si>
  <si>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</si>
  <si>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</si>
  <si>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</si>
  <si>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</si>
  <si>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</si>
  <si>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</si>
  <si>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</si>
  <si>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</si>
  <si>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</si>
  <si>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</si>
  <si>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</si>
  <si>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</si>
  <si>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</si>
  <si>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</si>
  <si>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</si>
  <si>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</si>
  <si>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</si>
  <si>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</si>
  <si>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</si>
  <si>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</si>
  <si>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</si>
  <si>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</si>
  <si>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</si>
  <si>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</si>
  <si>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</si>
  <si>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</si>
  <si>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</si>
  <si>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</si>
  <si>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</si>
  <si>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</si>
  <si>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</si>
  <si>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</si>
  <si>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</si>
  <si>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</si>
  <si>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</si>
  <si>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</si>
  <si>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</si>
  <si>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</si>
  <si>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</si>
  <si>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</si>
  <si>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</si>
  <si>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</si>
  <si>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</si>
  <si>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</si>
  <si>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</si>
  <si>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</si>
  <si>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</si>
  <si>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</si>
  <si>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</si>
  <si>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</si>
  <si>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</si>
  <si>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</si>
  <si>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</si>
  <si>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</si>
  <si>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</si>
  <si>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</si>
  <si>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</si>
  <si>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</si>
  <si>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</si>
  <si>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</si>
  <si>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</si>
  <si>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</si>
  <si>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</si>
  <si>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</si>
  <si>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</si>
  <si>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</si>
  <si>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</si>
  <si>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</si>
  <si>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</si>
  <si>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</si>
  <si>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</si>
  <si>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</si>
  <si>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</si>
  <si>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</si>
  <si>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</si>
  <si>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</si>
  <si>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</si>
  <si>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</si>
  <si>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</si>
  <si>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</si>
  <si>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</si>
  <si>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</si>
  <si>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</si>
  <si>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</si>
  <si>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</si>
  <si>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</si>
  <si>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</si>
  <si>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</si>
  <si>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</si>
  <si>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</si>
  <si>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</si>
  <si>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</si>
  <si>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</si>
  <si>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</si>
  <si>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</si>
  <si>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</si>
  <si>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</si>
  <si>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</si>
  <si>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</si>
  <si>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</si>
  <si>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</si>
  <si>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</si>
  <si>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</si>
  <si>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</si>
  <si>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</si>
  <si>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</si>
  <si>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</si>
  <si>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</si>
  <si>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</si>
  <si>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</si>
  <si>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</si>
  <si>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</si>
  <si>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</si>
  <si>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</si>
  <si>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</si>
  <si>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</si>
  <si>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</si>
  <si>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</si>
  <si>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</si>
  <si>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</si>
  <si>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</si>
  <si>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</si>
  <si>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</si>
  <si>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</si>
  <si>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</si>
  <si>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</si>
  <si>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</si>
  <si>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</si>
  <si>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</si>
  <si>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</si>
  <si>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</si>
  <si>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</si>
  <si>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</si>
  <si>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</si>
  <si>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</si>
  <si>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</si>
  <si>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</si>
  <si>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</si>
  <si>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</si>
  <si>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</si>
  <si>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</si>
  <si>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</si>
  <si>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</si>
  <si>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</si>
  <si>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</si>
  <si>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</si>
  <si>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</si>
  <si>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</si>
  <si>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</si>
  <si>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</si>
  <si>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</si>
  <si>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</si>
  <si>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</si>
  <si>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</si>
  <si>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</si>
  <si>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</si>
  <si>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</si>
  <si>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</si>
  <si>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</si>
  <si>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</si>
  <si>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</si>
  <si>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</si>
  <si>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</si>
  <si>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</si>
  <si>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</si>
  <si>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</si>
  <si>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</si>
  <si>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</si>
  <si>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</si>
  <si>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</si>
  <si>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</si>
  <si>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</si>
  <si>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</si>
  <si>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</si>
  <si>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</si>
  <si>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</si>
  <si>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</si>
  <si>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</si>
  <si>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</si>
  <si>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</si>
  <si>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</si>
  <si>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</si>
  <si>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</si>
  <si>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</si>
  <si>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</si>
  <si>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</si>
  <si>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</si>
  <si>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</si>
  <si>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</si>
  <si>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</si>
  <si>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</si>
  <si>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</si>
  <si>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</si>
  <si>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</si>
  <si>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</si>
  <si>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</si>
  <si>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</si>
  <si>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</si>
  <si>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</si>
  <si>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</si>
  <si>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</si>
  <si>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</si>
  <si>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</si>
  <si>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</si>
  <si>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</si>
  <si>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</si>
  <si>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</si>
  <si>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</si>
  <si>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</si>
  <si>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</si>
  <si>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</si>
  <si>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</si>
  <si>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</si>
  <si>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</si>
  <si>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</si>
  <si>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</si>
  <si>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</si>
  <si>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</si>
  <si>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</si>
  <si>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</si>
  <si>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</si>
  <si>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</si>
  <si>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</si>
  <si>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</si>
  <si>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</si>
  <si>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</si>
  <si>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</si>
  <si>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</si>
  <si>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</si>
  <si>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</si>
  <si>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</si>
  <si>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</si>
  <si>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</si>
  <si>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</si>
  <si>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</si>
  <si>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</si>
  <si>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</si>
  <si>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</si>
  <si>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</si>
  <si>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</si>
  <si>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</si>
  <si>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</si>
  <si>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</si>
  <si>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</si>
  <si>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</si>
  <si>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</si>
  <si>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</si>
  <si>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</si>
  <si>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</si>
  <si>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</si>
  <si>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</si>
  <si>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</si>
  <si>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</si>
  <si>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</si>
  <si>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</si>
  <si>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</si>
  <si>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</si>
  <si>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</si>
  <si>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</si>
  <si>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</si>
  <si>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</si>
  <si>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</si>
  <si>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</si>
  <si>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</si>
  <si>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</si>
  <si>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</si>
  <si>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</si>
  <si>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</si>
  <si>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</si>
  <si>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</si>
  <si>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</si>
  <si>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</si>
  <si>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</si>
  <si>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</si>
  <si>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</si>
  <si>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</si>
  <si>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</si>
  <si>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</si>
  <si>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</si>
  <si>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</si>
  <si>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</si>
  <si>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</si>
  <si>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</si>
  <si>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</si>
  <si>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</si>
  <si>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</si>
  <si>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</si>
  <si>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</si>
  <si>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</si>
  <si>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</si>
  <si>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</si>
  <si>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</si>
  <si>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</si>
  <si>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</si>
  <si>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</si>
  <si>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</si>
  <si>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</si>
  <si>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</si>
  <si>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</si>
  <si>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</si>
  <si>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</si>
  <si>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</si>
  <si>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</si>
  <si>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</si>
  <si>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</si>
  <si>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</si>
  <si>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</si>
  <si>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</si>
  <si>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</si>
  <si>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</si>
  <si>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</si>
  <si>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</si>
  <si>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</si>
  <si>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</si>
  <si>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</si>
  <si>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</si>
  <si>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</si>
  <si>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</si>
  <si>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</si>
  <si>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</si>
  <si>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</si>
  <si>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</si>
  <si>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</si>
  <si>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</si>
  <si>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</si>
  <si>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</si>
  <si>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</si>
  <si>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</si>
  <si>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</si>
  <si>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</si>
  <si>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</si>
  <si>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</si>
  <si>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</si>
  <si>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</si>
  <si>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</si>
  <si>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</si>
  <si>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</si>
  <si>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</si>
  <si>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</si>
  <si>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</si>
  <si>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</si>
  <si>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</si>
  <si>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</si>
  <si>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</si>
  <si>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</si>
  <si>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</si>
  <si>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</si>
  <si>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</si>
  <si>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</si>
  <si>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</si>
  <si>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</si>
  <si>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</si>
  <si>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</si>
  <si>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</si>
  <si>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</si>
  <si>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</si>
  <si>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</si>
  <si>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</si>
  <si>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</si>
  <si>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</si>
  <si>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</si>
  <si>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</si>
  <si>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</si>
  <si>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</si>
  <si>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</si>
  <si>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</si>
  <si>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</si>
  <si>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</si>
  <si>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</si>
  <si>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</si>
  <si>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</si>
  <si>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</si>
  <si>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</si>
  <si>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</si>
  <si>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</si>
  <si>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</si>
  <si>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</si>
  <si>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</si>
  <si>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</si>
  <si>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</si>
  <si>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</si>
  <si>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</si>
  <si>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</si>
  <si>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</si>
  <si>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</si>
  <si>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</si>
  <si>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</si>
  <si>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</si>
  <si>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</si>
  <si>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</si>
  <si>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</si>
  <si>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</si>
  <si>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</si>
  <si>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</si>
  <si>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</si>
  <si>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</si>
  <si>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</si>
  <si>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</si>
  <si>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</si>
  <si>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</si>
  <si>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</si>
  <si>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</si>
  <si>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</si>
  <si>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</si>
  <si>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</si>
  <si>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</si>
  <si>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</si>
  <si>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</si>
  <si>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</si>
  <si>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</si>
  <si>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</si>
  <si>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</si>
  <si>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</si>
  <si>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</si>
  <si>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</si>
  <si>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</si>
  <si>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</si>
  <si>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</si>
  <si>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</si>
  <si>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</si>
  <si>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</si>
  <si>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</si>
  <si>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</si>
  <si>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</si>
  <si>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</si>
  <si>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</si>
  <si>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</si>
  <si>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</si>
  <si>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</si>
  <si>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</si>
  <si>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</si>
  <si>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</si>
  <si>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</si>
  <si>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</si>
  <si>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</si>
  <si>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</si>
  <si>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</si>
  <si>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</si>
  <si>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</si>
  <si>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</si>
  <si>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</si>
  <si>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</si>
  <si>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</si>
  <si>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</si>
  <si>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</si>
  <si>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</si>
  <si>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</si>
  <si>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</si>
  <si>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</si>
  <si>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</si>
  <si>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</si>
  <si>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</si>
  <si>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</si>
  <si>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</si>
  <si>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</si>
  <si>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</si>
  <si>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</si>
  <si>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</si>
  <si>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</si>
  <si>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</si>
  <si>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</si>
  <si>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</si>
  <si>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</si>
  <si>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</si>
  <si>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</si>
  <si>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</si>
  <si>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</si>
  <si>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</si>
  <si>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</si>
  <si>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</si>
  <si>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</si>
  <si>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</si>
  <si>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</si>
  <si>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</si>
  <si>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</si>
  <si>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</si>
  <si>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</si>
  <si>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</si>
  <si>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</si>
  <si>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</si>
  <si>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</si>
  <si>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</si>
  <si>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</si>
  <si>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</si>
  <si>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</si>
  <si>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</si>
  <si>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</si>
  <si>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</si>
  <si>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</si>
  <si>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</si>
  <si>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</si>
  <si>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</si>
  <si>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</si>
  <si>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</si>
  <si>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</si>
  <si>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</si>
  <si>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</si>
  <si>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</si>
  <si>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</si>
  <si>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</si>
  <si>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</si>
  <si>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</si>
  <si>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</si>
  <si>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</si>
  <si>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</si>
  <si>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</si>
  <si>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</si>
  <si>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</si>
  <si>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</si>
  <si>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</si>
  <si>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</si>
  <si>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</si>
  <si>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</si>
  <si>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</si>
  <si>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</si>
  <si>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</si>
  <si>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</si>
  <si>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</si>
  <si>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</si>
  <si>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</si>
  <si>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</si>
  <si>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</si>
  <si>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</si>
  <si>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</si>
  <si>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</si>
  <si>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</si>
  <si>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</si>
  <si>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</si>
  <si>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</si>
  <si>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</si>
  <si>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</si>
  <si>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</si>
  <si>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</si>
  <si>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</si>
  <si>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</si>
  <si>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</si>
  <si>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</si>
  <si>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</si>
  <si>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</si>
  <si>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</si>
  <si>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</si>
  <si>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</si>
  <si>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</si>
  <si>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</si>
  <si>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</si>
  <si>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</si>
  <si>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</si>
  <si>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</si>
  <si>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</si>
  <si>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</si>
  <si>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</si>
  <si>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</si>
  <si>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</si>
  <si>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</si>
  <si>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</si>
  <si>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</si>
  <si>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</si>
  <si>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</si>
  <si>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</si>
  <si>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</si>
  <si>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</si>
  <si>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</si>
  <si>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</si>
  <si>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</si>
  <si>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</si>
  <si>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</si>
  <si>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</si>
  <si>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</si>
  <si>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</si>
  <si>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</si>
  <si>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</si>
  <si>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</si>
  <si>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</si>
  <si>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</si>
  <si>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</si>
  <si>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</si>
  <si>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</si>
  <si>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</si>
  <si>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</si>
  <si>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</si>
  <si>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</si>
  <si>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</si>
  <si>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</si>
  <si>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</si>
  <si>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</si>
  <si>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</si>
  <si>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</si>
  <si>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</si>
  <si>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</si>
  <si>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</si>
  <si>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</si>
  <si>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</si>
  <si>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</si>
  <si>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</si>
  <si>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</si>
  <si>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</si>
  <si>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</si>
  <si>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</si>
  <si>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</si>
  <si>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</si>
  <si>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</si>
  <si>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</si>
  <si>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</si>
  <si>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</si>
  <si>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</si>
  <si>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</si>
  <si>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</si>
  <si>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</si>
  <si>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</si>
  <si>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</si>
  <si>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</si>
  <si>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</si>
  <si>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</si>
  <si>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</si>
  <si>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</si>
  <si>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</si>
  <si>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</si>
  <si>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</si>
  <si>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</si>
  <si>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</si>
  <si>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</si>
  <si>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</si>
  <si>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</si>
  <si>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</si>
  <si>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</si>
  <si>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</si>
  <si>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</si>
  <si>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</si>
  <si>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</si>
  <si>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</si>
  <si>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</si>
  <si>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</si>
  <si>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</si>
  <si>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</si>
  <si>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</si>
  <si>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</si>
  <si>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</si>
  <si>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</si>
  <si>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</si>
  <si>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</si>
  <si>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</si>
  <si>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</si>
  <si>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</si>
  <si>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</si>
  <si>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</si>
  <si>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</si>
  <si>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</si>
  <si>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</si>
  <si>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</si>
  <si>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</si>
  <si>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</si>
  <si>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</si>
  <si>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</si>
  <si>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</si>
  <si>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</si>
  <si>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</si>
  <si>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</si>
  <si>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</si>
  <si>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</si>
  <si>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</si>
  <si>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</si>
  <si>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</si>
  <si>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</si>
  <si>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</si>
  <si>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</si>
  <si>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</si>
  <si>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</si>
  <si>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</si>
  <si>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</si>
  <si>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</si>
  <si>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</si>
  <si>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</si>
  <si>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</si>
  <si>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</si>
  <si>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</si>
  <si>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</si>
  <si>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</si>
  <si>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</si>
  <si>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</si>
  <si>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</si>
  <si>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</si>
  <si>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</si>
  <si>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</si>
  <si>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</si>
  <si>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</si>
  <si>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</si>
  <si>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</si>
  <si>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</si>
  <si>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</si>
  <si>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</si>
  <si>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</si>
  <si>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</si>
  <si>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</si>
  <si>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</si>
  <si>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</si>
  <si>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</si>
  <si>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</si>
  <si>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</si>
  <si>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</si>
  <si>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</si>
  <si>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</si>
  <si>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</si>
  <si>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</si>
  <si>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</si>
  <si>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</si>
  <si>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</si>
  <si>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</si>
  <si>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</si>
  <si>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</si>
  <si>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</si>
  <si>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</si>
  <si>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</si>
  <si>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</si>
  <si>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</si>
  <si>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</si>
  <si>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</si>
  <si>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</si>
  <si>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</si>
  <si>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</si>
  <si>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</si>
  <si>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</si>
  <si>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</si>
  <si>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</si>
  <si>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</si>
  <si>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</si>
  <si>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</si>
  <si>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</si>
  <si>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</si>
  <si>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</si>
  <si>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</si>
  <si>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</si>
  <si>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</si>
  <si>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</si>
  <si>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</si>
  <si>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</si>
  <si>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</si>
  <si>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</si>
  <si>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</si>
  <si>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</si>
  <si>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</si>
  <si>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</si>
  <si>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</si>
  <si>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</si>
  <si>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</si>
  <si>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</si>
  <si>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</si>
  <si>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</si>
  <si>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</si>
  <si>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</si>
  <si>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</si>
  <si>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</si>
  <si>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</si>
  <si>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</si>
  <si>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</si>
  <si>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</si>
  <si>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</si>
  <si>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</si>
  <si>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</si>
  <si>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</si>
  <si>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</si>
  <si>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</si>
  <si>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</si>
  <si>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</si>
  <si>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</si>
  <si>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</si>
  <si>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</si>
  <si>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</si>
  <si>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</si>
  <si>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</si>
  <si>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</si>
  <si>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</si>
  <si>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</si>
  <si>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</si>
  <si>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</si>
  <si>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</si>
  <si>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</si>
  <si>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</si>
  <si>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</si>
  <si>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</si>
  <si>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</si>
  <si>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</si>
  <si>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</si>
  <si>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</si>
  <si>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</si>
  <si>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</si>
  <si>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</si>
  <si>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</si>
  <si>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</si>
  <si>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</si>
  <si>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</si>
  <si>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</si>
  <si>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</si>
  <si>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</si>
  <si>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</si>
  <si>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</si>
  <si>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</si>
  <si>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</si>
  <si>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</si>
  <si>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</si>
  <si>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</si>
  <si>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</si>
  <si>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</si>
  <si>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</si>
  <si>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</si>
  <si>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</si>
  <si>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</si>
  <si>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</si>
  <si>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</si>
  <si>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</si>
  <si>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</si>
  <si>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</si>
  <si>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</si>
  <si>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</si>
  <si>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</si>
  <si>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</si>
  <si>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</si>
  <si>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</si>
  <si>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</si>
  <si>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</si>
  <si>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</si>
  <si>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</si>
  <si>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</si>
  <si>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</si>
  <si>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</si>
  <si>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</si>
  <si>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</si>
  <si>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</si>
  <si>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</si>
  <si>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</si>
  <si>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</si>
  <si>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</si>
  <si>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</si>
  <si>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</si>
  <si>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</si>
  <si>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</si>
  <si>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</si>
  <si>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</si>
  <si>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</si>
  <si>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</si>
  <si>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</si>
  <si>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</si>
  <si>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</si>
  <si>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</si>
  <si>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</si>
  <si>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</si>
  <si>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</si>
  <si>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</si>
  <si>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</si>
  <si>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</si>
  <si>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</si>
  <si>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</si>
  <si>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</si>
  <si>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</si>
  <si>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</si>
  <si>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</si>
  <si>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</si>
  <si>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</si>
  <si>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</si>
  <si>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</si>
  <si>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</si>
  <si>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</si>
  <si>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</si>
  <si>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</si>
  <si>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</si>
  <si>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</si>
  <si>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</si>
  <si>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</si>
  <si>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</si>
  <si>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</si>
  <si>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</si>
  <si>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</si>
  <si>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</si>
  <si>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</si>
  <si>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</si>
  <si>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</si>
  <si>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</si>
  <si>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</si>
  <si>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</si>
  <si>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</si>
  <si>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</si>
  <si>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</si>
  <si>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</si>
  <si>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</si>
  <si>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</si>
  <si>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</si>
  <si>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</si>
  <si>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</si>
  <si>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</si>
  <si>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</si>
  <si>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</si>
  <si>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</si>
  <si>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</si>
  <si>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</si>
  <si>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</si>
  <si>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</si>
  <si>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</si>
  <si>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</si>
  <si>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</si>
  <si>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</si>
  <si>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</si>
  <si>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</si>
  <si>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</si>
  <si>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</si>
  <si>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</si>
  <si>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</si>
  <si>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</si>
  <si>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</si>
  <si>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</si>
  <si>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</si>
  <si>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</si>
  <si>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</si>
  <si>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</si>
  <si>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</si>
  <si>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</si>
  <si>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</si>
  <si>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</si>
  <si>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</si>
  <si>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</si>
  <si>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</si>
  <si>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</si>
  <si>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</si>
  <si>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</si>
  <si>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</si>
  <si>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</si>
  <si>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</si>
  <si>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</si>
  <si>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</si>
  <si>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</si>
  <si>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</si>
  <si>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</si>
  <si>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</si>
  <si>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</si>
  <si>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</si>
  <si>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</si>
  <si>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</si>
  <si>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</si>
  <si>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</si>
  <si>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</si>
  <si>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</si>
  <si>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</si>
  <si>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</si>
  <si>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</si>
  <si>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</si>
  <si>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</si>
  <si>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</si>
  <si>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</si>
  <si>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</si>
  <si>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</si>
  <si>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</si>
  <si>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</si>
  <si>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</si>
  <si>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</si>
  <si>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</si>
  <si>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</si>
  <si>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</si>
  <si>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</si>
  <si>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</si>
  <si>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</si>
  <si>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</si>
  <si>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</si>
  <si>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</si>
  <si>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</si>
  <si>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</si>
  <si>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</si>
  <si>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</si>
  <si>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</si>
  <si>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</si>
  <si>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</si>
  <si>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</si>
  <si>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</si>
  <si>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</si>
  <si>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</si>
  <si>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</si>
  <si>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</si>
  <si>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</si>
  <si>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</si>
  <si>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</si>
  <si>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</si>
  <si>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</si>
  <si>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</si>
  <si>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</si>
  <si>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</si>
  <si>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</si>
  <si>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</si>
  <si>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</si>
  <si>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</si>
  <si>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</si>
  <si>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</si>
  <si>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</si>
  <si>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</si>
  <si>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</si>
  <si>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</si>
  <si>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</si>
  <si>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</si>
  <si>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</si>
  <si>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</si>
  <si>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</si>
  <si>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</si>
  <si>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</si>
  <si>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</si>
  <si>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</si>
  <si>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</si>
  <si>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</si>
  <si>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</si>
  <si>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</si>
  <si>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</si>
  <si>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</si>
  <si>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</si>
  <si>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</si>
  <si>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</si>
  <si>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</si>
  <si>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</si>
  <si>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</si>
  <si>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</si>
  <si>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</si>
  <si>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</si>
  <si>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</si>
  <si>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</si>
  <si>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</si>
  <si>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</si>
  <si>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</si>
  <si>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</si>
  <si>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</si>
  <si>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</si>
  <si>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</si>
  <si>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</si>
  <si>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</si>
  <si>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</si>
  <si>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</si>
  <si>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</si>
  <si>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</si>
  <si>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</si>
  <si>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</si>
  <si>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</si>
  <si>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</si>
  <si>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</si>
  <si>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</si>
  <si>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</si>
  <si>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</si>
  <si>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</si>
  <si>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</si>
  <si>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</si>
  <si>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</si>
  <si>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</si>
  <si>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</si>
  <si>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</si>
  <si>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</si>
  <si>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</si>
  <si>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</si>
  <si>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</si>
  <si>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</si>
  <si>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</si>
  <si>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</si>
  <si>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</si>
  <si>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</si>
  <si>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</si>
  <si>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</si>
  <si>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</si>
  <si>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</si>
  <si>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</si>
  <si>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</si>
  <si>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</si>
  <si>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</si>
  <si>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</si>
  <si>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</si>
  <si>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</si>
  <si>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</si>
  <si>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</si>
  <si>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</si>
  <si>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</si>
  <si>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</si>
  <si>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</si>
  <si>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</si>
  <si>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</si>
  <si>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</si>
  <si>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</si>
  <si>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</si>
  <si>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</si>
  <si>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</si>
  <si>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</si>
  <si>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</si>
  <si>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</si>
  <si>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</si>
  <si>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</si>
  <si>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</si>
  <si>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</si>
  <si>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</si>
  <si>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</si>
  <si>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</si>
  <si>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</si>
  <si>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</si>
  <si>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</si>
  <si>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</si>
  <si>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</si>
  <si>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</si>
  <si>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</si>
  <si>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</si>
  <si>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</si>
  <si>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</si>
  <si>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</si>
  <si>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</si>
  <si>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</si>
  <si>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</si>
  <si>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</si>
  <si>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</si>
  <si>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</si>
  <si>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</si>
  <si>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</si>
  <si>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</si>
  <si>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</si>
  <si>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</si>
  <si>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</si>
  <si>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</si>
  <si>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</si>
  <si>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</si>
  <si>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</si>
  <si>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</si>
  <si>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</si>
  <si>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</si>
  <si>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</si>
  <si>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</si>
  <si>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</si>
  <si>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</si>
  <si>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</si>
  <si>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</si>
  <si>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</si>
  <si>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</si>
  <si>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</si>
  <si>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</si>
  <si>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</si>
  <si>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</si>
  <si>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</si>
  <si>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</si>
  <si>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</si>
  <si>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</si>
  <si>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</si>
  <si>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</si>
  <si>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</si>
  <si>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</si>
  <si>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</si>
  <si>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</si>
  <si>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</si>
  <si>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</si>
  <si>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</si>
  <si>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</si>
  <si>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</si>
  <si>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</si>
  <si>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</si>
  <si>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</si>
  <si>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</si>
  <si>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</si>
  <si>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</si>
  <si>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</si>
  <si>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</si>
  <si>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</si>
  <si>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</si>
  <si>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</si>
  <si>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</si>
  <si>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</si>
  <si>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</si>
  <si>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</si>
  <si>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</si>
  <si>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</si>
  <si>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</si>
  <si>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</si>
  <si>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</si>
  <si>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</si>
  <si>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</si>
  <si>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</si>
  <si>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</si>
  <si>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</si>
  <si>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</si>
  <si>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</si>
  <si>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</si>
  <si>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</si>
  <si>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</si>
  <si>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</si>
  <si>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</si>
  <si>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</si>
  <si>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</si>
  <si>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</si>
  <si>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</si>
  <si>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</si>
  <si>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</si>
  <si>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</si>
  <si>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</si>
  <si>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</si>
  <si>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</si>
  <si>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</si>
  <si>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</si>
  <si>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</si>
  <si>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</si>
  <si>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</si>
  <si>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</si>
  <si>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</si>
  <si>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</si>
  <si>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</si>
  <si>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</si>
  <si>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</si>
  <si>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</si>
  <si>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</si>
  <si>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</si>
  <si>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</si>
  <si>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</si>
  <si>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</si>
  <si>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</si>
  <si>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</si>
  <si>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</si>
  <si>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</si>
  <si>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</si>
  <si>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</si>
  <si>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</si>
  <si>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</si>
  <si>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</si>
  <si>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</si>
  <si>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</si>
  <si>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</si>
  <si>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</si>
  <si>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</si>
  <si>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</si>
  <si>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</si>
  <si>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</si>
  <si>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</si>
  <si>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</si>
  <si>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</si>
  <si>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</si>
  <si>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</si>
  <si>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</si>
  <si>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</si>
  <si>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</si>
  <si>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</si>
  <si>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</si>
  <si>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</si>
  <si>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</si>
  <si>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</si>
  <si>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</si>
  <si>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</si>
  <si>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</si>
  <si>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</si>
  <si>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</si>
  <si>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</si>
  <si>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</si>
  <si>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</si>
  <si>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</si>
  <si>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</si>
  <si>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</si>
  <si>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</si>
  <si>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</si>
  <si>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</si>
  <si>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</si>
  <si>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</si>
  <si>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</si>
  <si>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</si>
  <si>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</si>
  <si>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</si>
  <si>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</si>
  <si>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</si>
  <si>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</si>
  <si>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</si>
  <si>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</si>
  <si>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</si>
  <si>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</si>
  <si>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</si>
  <si>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</si>
  <si>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</si>
  <si>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</si>
  <si>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</si>
  <si>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</si>
  <si>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</si>
  <si>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</si>
  <si>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</si>
  <si>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</si>
  <si>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</si>
  <si>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</si>
  <si>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</si>
  <si>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</si>
  <si>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</si>
  <si>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</si>
  <si>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</si>
  <si>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</si>
  <si>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</si>
  <si>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</si>
  <si>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</si>
  <si>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</si>
  <si>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</si>
  <si>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</si>
  <si>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</si>
  <si>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</si>
  <si>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</si>
  <si>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</si>
  <si>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</si>
  <si>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</si>
  <si>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</si>
  <si>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</si>
  <si>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</si>
  <si>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</si>
  <si>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</si>
  <si>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</si>
  <si>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</si>
  <si>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</si>
  <si>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</si>
  <si>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</si>
  <si>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</si>
  <si>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</si>
  <si>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</si>
  <si>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</si>
  <si>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</si>
  <si>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</si>
  <si>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</si>
  <si>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</si>
  <si>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</si>
  <si>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</si>
  <si>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</si>
  <si>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</si>
  <si>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</si>
  <si>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</si>
  <si>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</si>
  <si>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</si>
  <si>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</si>
  <si>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</si>
  <si>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</si>
  <si>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</si>
  <si>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</si>
  <si>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</si>
  <si>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</si>
  <si>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</si>
  <si>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</si>
  <si>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</si>
  <si>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</si>
  <si>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</si>
  <si>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</si>
  <si>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</si>
  <si>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</si>
  <si>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</si>
  <si>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</si>
  <si>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</si>
  <si>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</si>
  <si>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</si>
  <si>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</si>
  <si>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</si>
  <si>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</si>
  <si>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</si>
  <si>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</si>
  <si>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</si>
  <si>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</si>
  <si>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</si>
  <si>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</si>
  <si>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</si>
  <si>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</si>
  <si>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</si>
  <si>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</si>
  <si>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</si>
  <si>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</si>
  <si>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</si>
  <si>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</si>
  <si>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</si>
  <si>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</si>
  <si>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</si>
  <si>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</si>
  <si>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</si>
  <si>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</si>
  <si>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</si>
  <si>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</si>
  <si>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</si>
  <si>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</si>
  <si>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</si>
  <si>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</si>
  <si>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</si>
  <si>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</si>
  <si>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</si>
  <si>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</si>
  <si>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</si>
  <si>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</si>
  <si>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</si>
  <si>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</si>
  <si>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</si>
  <si>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</si>
  <si>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</si>
  <si>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</si>
  <si>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</si>
  <si>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</si>
  <si>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</si>
  <si>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</si>
  <si>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</si>
  <si>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</si>
  <si>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</si>
  <si>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</si>
  <si>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</si>
  <si>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</si>
  <si>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</si>
  <si>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</si>
  <si>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</si>
  <si>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</si>
  <si>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</si>
  <si>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</si>
  <si>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</si>
  <si>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</si>
  <si>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</si>
  <si>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</si>
  <si>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</si>
  <si>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</si>
  <si>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</si>
  <si>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</si>
  <si>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</si>
  <si>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</si>
  <si>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</si>
  <si>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</si>
  <si>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</si>
  <si>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</si>
  <si>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</si>
  <si>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</si>
  <si>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</si>
  <si>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</si>
  <si>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</si>
  <si>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</si>
  <si>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</si>
  <si>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</si>
  <si>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</si>
  <si>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</si>
  <si>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</si>
  <si>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</si>
  <si>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</si>
  <si>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</si>
  <si>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</si>
  <si>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</si>
  <si>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</si>
  <si>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</si>
  <si>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</si>
  <si>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</si>
  <si>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</si>
  <si>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</si>
  <si>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</si>
  <si>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</si>
  <si>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</si>
  <si>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</si>
  <si>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</si>
  <si>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</si>
  <si>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</si>
  <si>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</si>
  <si>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</si>
  <si>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</si>
  <si>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</si>
  <si>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</si>
  <si>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</si>
  <si>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</si>
  <si>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</si>
  <si>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</si>
  <si>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</si>
  <si>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</si>
  <si>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</si>
  <si>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</si>
  <si>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</si>
  <si>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</si>
  <si>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</si>
  <si>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</si>
  <si>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</si>
  <si>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</si>
  <si>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</si>
  <si>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</si>
  <si>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</si>
  <si>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</si>
  <si>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</si>
  <si>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</si>
  <si>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</si>
  <si>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</si>
  <si>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</si>
  <si>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</si>
  <si>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</si>
  <si>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</si>
  <si>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</si>
  <si>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</si>
  <si>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</si>
  <si>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</si>
  <si>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</si>
  <si>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</si>
  <si>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</si>
  <si>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</si>
  <si>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</si>
  <si>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</si>
  <si>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</si>
  <si>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</si>
  <si>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</si>
  <si>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</si>
  <si>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</si>
  <si>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</si>
  <si>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</si>
  <si>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</si>
  <si>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</si>
  <si>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</si>
  <si>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</si>
  <si>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</si>
  <si>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</si>
  <si>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</si>
  <si>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</si>
  <si>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</si>
  <si>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</si>
  <si>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</si>
  <si>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</si>
  <si>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</si>
  <si>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</si>
  <si>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</si>
  <si>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</si>
  <si>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</si>
  <si>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</si>
  <si>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</si>
  <si>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</si>
  <si>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</si>
  <si>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</si>
  <si>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</si>
  <si>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</si>
  <si>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</si>
  <si>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</si>
  <si>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</si>
  <si>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</si>
  <si>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</si>
  <si>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</si>
  <si>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</si>
  <si>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</si>
  <si>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</si>
  <si>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</si>
  <si>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</si>
  <si>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</si>
  <si>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</si>
  <si>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</si>
  <si>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</si>
  <si>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</si>
  <si>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</si>
  <si>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</si>
  <si>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</si>
  <si>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</si>
  <si>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</si>
  <si>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</si>
  <si>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</si>
  <si>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</si>
  <si>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</si>
  <si>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</si>
  <si>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</si>
  <si>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</si>
  <si>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</si>
  <si>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</si>
  <si>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</si>
  <si>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</si>
  <si>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</si>
  <si>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</si>
  <si>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</si>
  <si>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</si>
  <si>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</si>
  <si>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</si>
  <si>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</si>
  <si>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</si>
  <si>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</si>
  <si>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</si>
  <si>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</si>
  <si>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</si>
  <si>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</si>
  <si>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</si>
  <si>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</si>
  <si>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</si>
  <si>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</si>
  <si>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</si>
  <si>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</si>
  <si>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</si>
  <si>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</si>
  <si>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</si>
  <si>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</si>
  <si>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</si>
  <si>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</si>
  <si>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</si>
  <si>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</si>
  <si>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</si>
  <si>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</si>
  <si>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</si>
  <si>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</si>
  <si>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</si>
  <si>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</si>
  <si>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</si>
  <si>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</si>
  <si>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</si>
  <si>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</si>
  <si>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</si>
  <si>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</si>
  <si>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</si>
  <si>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</si>
  <si>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</si>
  <si>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</si>
  <si>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</si>
  <si>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</si>
  <si>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</si>
  <si>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</si>
  <si>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</si>
  <si>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</si>
  <si>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</si>
  <si>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</si>
  <si>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</si>
  <si>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</si>
  <si>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</si>
  <si>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</si>
  <si>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</si>
  <si>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</si>
  <si>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</si>
  <si>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</si>
  <si>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</si>
  <si>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</si>
  <si>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</si>
  <si>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</si>
  <si>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</si>
  <si>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</si>
  <si>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</si>
  <si>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</si>
  <si>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</si>
  <si>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</si>
  <si>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</si>
  <si>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</si>
  <si>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</si>
  <si>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</si>
  <si>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</si>
  <si>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</si>
  <si>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</si>
  <si>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</si>
  <si>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</si>
  <si>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</si>
  <si>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</si>
  <si>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</si>
  <si>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</si>
  <si>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</si>
  <si>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</si>
  <si>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</si>
  <si>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</si>
  <si>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</si>
  <si>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</si>
  <si>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</si>
  <si>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</si>
  <si>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</si>
  <si>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</si>
  <si>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</si>
  <si>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</si>
  <si>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</si>
  <si>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</si>
  <si>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</si>
  <si>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</si>
  <si>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</si>
  <si>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</si>
  <si>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</si>
  <si>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</si>
  <si>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</si>
  <si>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</si>
  <si>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</si>
  <si>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</si>
  <si>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</si>
  <si>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</si>
  <si>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</si>
  <si>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</si>
  <si>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</si>
  <si>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</si>
  <si>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</si>
  <si>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</si>
  <si>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</si>
  <si>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</si>
  <si>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</si>
  <si>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</si>
  <si>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</si>
  <si>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</si>
  <si>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</si>
  <si>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</si>
  <si>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</si>
  <si>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</si>
  <si>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</si>
  <si>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</si>
  <si>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</si>
  <si>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</si>
  <si>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</si>
  <si>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</si>
  <si>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</si>
  <si>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</si>
  <si>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</si>
  <si>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</si>
  <si>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</si>
  <si>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</si>
  <si>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</si>
  <si>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</si>
  <si>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</si>
  <si>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</si>
  <si>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</si>
  <si>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</si>
  <si>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</si>
  <si>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</si>
  <si>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</si>
  <si>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</si>
  <si>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</si>
  <si>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</si>
  <si>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</si>
  <si>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</si>
  <si>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</si>
  <si>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</si>
  <si>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</si>
  <si>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</si>
  <si>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</si>
  <si>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</si>
  <si>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</si>
  <si>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</si>
  <si>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</si>
  <si>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</si>
  <si>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</si>
  <si>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</si>
  <si>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</si>
  <si>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</si>
  <si>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</si>
  <si>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</si>
  <si>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</si>
  <si>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</si>
  <si>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</si>
  <si>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</si>
  <si>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</si>
  <si>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</si>
  <si>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</si>
  <si>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</si>
  <si>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</si>
  <si>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</si>
  <si>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</si>
  <si>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</si>
  <si>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</si>
  <si>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</si>
  <si>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</si>
  <si>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</si>
  <si>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</si>
  <si>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</si>
  <si>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</si>
  <si>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</si>
  <si>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</si>
  <si>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</si>
  <si>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</si>
  <si>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</si>
  <si>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</si>
  <si>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</si>
  <si>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</si>
  <si>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</si>
  <si>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</si>
  <si>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</si>
  <si>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</si>
  <si>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</si>
  <si>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</si>
  <si>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</si>
  <si>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</si>
  <si>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</si>
  <si>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</si>
  <si>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</si>
  <si>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</si>
  <si>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</si>
  <si>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</si>
  <si>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</si>
  <si>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</si>
  <si>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</si>
  <si>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</si>
  <si>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</si>
  <si>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</si>
  <si>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</si>
  <si>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</si>
  <si>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</si>
  <si>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</si>
  <si>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</si>
  <si>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</si>
  <si>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</si>
  <si>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</si>
  <si>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</si>
  <si>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</si>
  <si>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</si>
  <si>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</si>
  <si>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</si>
  <si>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</si>
  <si>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</si>
  <si>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</si>
  <si>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</si>
  <si>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</si>
  <si>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</si>
  <si>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</si>
  <si>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</si>
  <si>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</si>
  <si>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</si>
  <si>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</si>
  <si>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</si>
  <si>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</si>
  <si>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</si>
  <si>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</si>
  <si>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</si>
  <si>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</si>
  <si>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</si>
  <si>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</si>
  <si>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</si>
  <si>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</si>
  <si>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</si>
  <si>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</si>
  <si>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</si>
  <si>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</si>
  <si>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</si>
  <si>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</si>
  <si>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</si>
  <si>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</si>
  <si>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</si>
  <si>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</si>
  <si>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</si>
  <si>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</si>
  <si>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</si>
  <si>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</si>
  <si>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</si>
  <si>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</si>
  <si>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</si>
  <si>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</si>
  <si>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</si>
  <si>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</si>
  <si>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</si>
  <si>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</si>
  <si>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</si>
  <si>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</si>
  <si>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</si>
  <si>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</si>
  <si>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</si>
  <si>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</si>
  <si>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</si>
  <si>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</si>
  <si>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</si>
  <si>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</si>
  <si>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</si>
  <si>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</si>
  <si>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</si>
  <si>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</si>
  <si>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</si>
  <si>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</si>
  <si>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</si>
  <si>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</si>
  <si>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</si>
  <si>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</si>
  <si>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</si>
  <si>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</si>
  <si>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</si>
  <si>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</si>
  <si>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</si>
  <si>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</si>
  <si>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</si>
  <si>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</si>
  <si>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</si>
  <si>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</si>
  <si>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</si>
  <si>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</si>
  <si>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</si>
  <si>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</si>
  <si>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</si>
  <si>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</si>
  <si>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</si>
  <si>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</si>
  <si>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</si>
  <si>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</si>
  <si>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</si>
  <si>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</si>
  <si>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</si>
  <si>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</si>
  <si>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</si>
  <si>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</si>
  <si>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</si>
  <si>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</si>
  <si>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</si>
  <si>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</si>
  <si>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</si>
  <si>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</si>
  <si>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</si>
  <si>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</si>
  <si>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</si>
  <si>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</si>
  <si>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</si>
  <si>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</si>
  <si>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</si>
  <si>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</si>
  <si>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</si>
  <si>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</si>
  <si>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</si>
  <si>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</si>
  <si>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</si>
  <si>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</si>
  <si>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</si>
  <si>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</si>
  <si>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</si>
  <si>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</si>
  <si>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</si>
  <si>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</si>
  <si>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</si>
  <si>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</si>
  <si>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</si>
  <si>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</si>
  <si>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</si>
  <si>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</si>
  <si>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</si>
  <si>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</si>
  <si>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</si>
  <si>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</si>
  <si>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</si>
  <si>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</si>
  <si>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</si>
  <si>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</si>
  <si>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</si>
  <si>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</si>
  <si>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</si>
  <si>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</si>
  <si>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</si>
  <si>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</si>
  <si>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</si>
  <si>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</si>
  <si>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</si>
  <si>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</si>
  <si>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</si>
  <si>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</si>
  <si>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</si>
  <si>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</si>
  <si>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</si>
  <si>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</si>
  <si>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</si>
  <si>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</si>
  <si>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</si>
  <si>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</si>
  <si>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</si>
  <si>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</si>
  <si>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</si>
  <si>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</si>
  <si>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</si>
  <si>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</si>
  <si>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</si>
  <si>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</si>
  <si>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</si>
  <si>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</si>
  <si>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</si>
  <si>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</si>
  <si>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</si>
  <si>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</si>
  <si>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</si>
  <si>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</si>
  <si>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</si>
  <si>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</si>
  <si>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</si>
  <si>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</si>
  <si>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</si>
  <si>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</si>
  <si>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</si>
  <si>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</si>
  <si>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</si>
  <si>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</si>
  <si>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</si>
  <si>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</si>
  <si>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</si>
  <si>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</si>
  <si>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</si>
  <si>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</si>
  <si>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</si>
  <si>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</si>
  <si>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</si>
  <si>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</si>
  <si>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</si>
  <si>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</si>
  <si>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</si>
  <si>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</si>
  <si>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</si>
  <si>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</si>
  <si>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</si>
  <si>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</si>
  <si>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</si>
  <si>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</si>
  <si>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</si>
  <si>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</si>
  <si>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</si>
  <si>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</si>
  <si>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</si>
  <si>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</si>
  <si>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</si>
  <si>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</si>
  <si>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</si>
  <si>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</si>
  <si>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</si>
  <si>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</si>
  <si>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</si>
  <si>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</si>
  <si>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</si>
  <si>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</si>
  <si>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</si>
  <si>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</si>
  <si>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</si>
  <si>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</si>
  <si>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</si>
  <si>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</si>
  <si>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</si>
  <si>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</si>
  <si>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</si>
  <si>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</si>
  <si>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</si>
  <si>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</si>
  <si>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</si>
  <si>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</si>
  <si>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</si>
  <si>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</si>
  <si>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</si>
  <si>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</si>
  <si>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</si>
  <si>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</si>
  <si>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</si>
  <si>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</si>
  <si>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</si>
  <si>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</si>
  <si>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</si>
  <si>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</si>
  <si>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</si>
  <si>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</si>
  <si>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</si>
  <si>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</si>
  <si>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</si>
  <si>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</si>
  <si>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</si>
  <si>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</si>
  <si>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</si>
  <si>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</si>
  <si>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</si>
  <si>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</si>
  <si>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</si>
  <si>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</si>
  <si>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</si>
  <si>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</si>
  <si>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</si>
  <si>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</si>
  <si>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</si>
  <si>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</si>
  <si>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</si>
  <si>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</si>
  <si>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</si>
  <si>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</si>
  <si>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</si>
  <si>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</si>
  <si>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</si>
  <si>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</si>
  <si>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</si>
  <si>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</si>
  <si>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</si>
  <si>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</si>
  <si>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</si>
  <si>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</si>
  <si>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</si>
  <si>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</si>
  <si>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</si>
  <si>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</si>
  <si>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</si>
  <si>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</si>
  <si>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</si>
  <si>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</si>
  <si>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</si>
  <si>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</si>
  <si>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</si>
  <si>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</si>
  <si>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</si>
  <si>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</si>
  <si>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</si>
  <si>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</si>
  <si>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</si>
  <si>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</si>
  <si>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</si>
  <si>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</si>
  <si>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</si>
  <si>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</si>
  <si>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</si>
  <si>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</si>
  <si>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</si>
  <si>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</si>
  <si>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</si>
  <si>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</si>
  <si>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</si>
  <si>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</si>
  <si>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</si>
  <si>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</si>
  <si>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</si>
  <si>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</si>
  <si>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</si>
  <si>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</si>
  <si>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</si>
  <si>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</si>
  <si>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</si>
  <si>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</si>
  <si>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</si>
  <si>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</si>
  <si>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</si>
  <si>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</si>
  <si>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</si>
  <si>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</si>
  <si>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</si>
  <si>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</si>
  <si>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</si>
  <si>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</si>
  <si>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</si>
  <si>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</si>
  <si>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</si>
  <si>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</si>
  <si>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</si>
  <si>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</si>
  <si>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</si>
  <si>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</si>
  <si>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</si>
  <si>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</si>
  <si>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</si>
  <si>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</si>
  <si>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</si>
  <si>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</si>
  <si>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</si>
  <si>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</si>
  <si>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</si>
  <si>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</si>
  <si>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</si>
  <si>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</si>
  <si>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</si>
  <si>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</si>
  <si>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</si>
  <si>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</si>
  <si>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</si>
  <si>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</si>
  <si>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</si>
  <si>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</si>
  <si>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</si>
  <si>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</si>
  <si>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</si>
  <si>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</si>
  <si>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</si>
  <si>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</si>
  <si>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</si>
  <si>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</si>
  <si>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</si>
  <si>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</si>
  <si>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</si>
  <si>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</si>
  <si>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</si>
  <si>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</si>
  <si>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</si>
  <si>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</si>
  <si>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</si>
  <si>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</si>
  <si>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</si>
  <si>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</si>
  <si>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</si>
  <si>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</si>
  <si>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</si>
  <si>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</si>
  <si>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</si>
  <si>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</si>
  <si>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</si>
  <si>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</si>
  <si>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</si>
  <si>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</si>
  <si>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</si>
  <si>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</si>
  <si>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</si>
  <si>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</si>
  <si>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</si>
  <si>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</si>
  <si>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</si>
  <si>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</si>
  <si>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</si>
  <si>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</si>
  <si>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</si>
  <si>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</si>
  <si>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</si>
  <si>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</si>
  <si>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</si>
  <si>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</si>
  <si>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</si>
  <si>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</si>
  <si>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</si>
  <si>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</si>
  <si>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</si>
  <si>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</si>
  <si>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</si>
  <si>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</si>
  <si>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</si>
  <si>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</si>
  <si>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</si>
  <si>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</si>
  <si>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</si>
  <si>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</si>
  <si>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</si>
  <si>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</si>
  <si>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</si>
  <si>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</si>
  <si>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</si>
  <si>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</si>
  <si>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</si>
  <si>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</si>
  <si>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</si>
  <si>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</si>
  <si>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</si>
  <si>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</si>
  <si>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</si>
  <si>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</si>
  <si>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</si>
  <si>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</si>
  <si>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</si>
  <si>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</si>
  <si>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</si>
  <si>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</si>
  <si>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</si>
  <si>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</si>
  <si>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</si>
  <si>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</si>
  <si>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</si>
  <si>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</si>
  <si>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</si>
  <si>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</si>
  <si>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</si>
  <si>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</si>
  <si>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</si>
  <si>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</si>
  <si>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</si>
  <si>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</si>
  <si>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</si>
  <si>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</si>
  <si>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</si>
  <si>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</si>
  <si>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</si>
  <si>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</si>
  <si>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</si>
  <si>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</si>
  <si>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</si>
  <si>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</si>
  <si>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</si>
  <si>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</si>
  <si>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</si>
  <si>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</si>
  <si>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</si>
  <si>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</si>
  <si>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</si>
  <si>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</si>
  <si>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</si>
  <si>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</si>
  <si>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</si>
  <si>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</si>
  <si>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</si>
  <si>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</si>
  <si>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</si>
  <si>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</si>
  <si>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</si>
  <si>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</si>
  <si>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</si>
  <si>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</si>
  <si>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</si>
  <si>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</si>
  <si>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</si>
  <si>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</si>
  <si>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</si>
  <si>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</si>
  <si>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</si>
  <si>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</si>
  <si>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</si>
  <si>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</si>
  <si>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</si>
  <si>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</si>
  <si>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</si>
  <si>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</si>
  <si>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</si>
  <si>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</si>
  <si>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</si>
  <si>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</si>
  <si>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</si>
  <si>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</si>
  <si>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</si>
  <si>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</si>
  <si>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</si>
  <si>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</si>
  <si>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</si>
  <si>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</si>
  <si>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</si>
  <si>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</si>
  <si>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</si>
  <si>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</si>
  <si>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</si>
  <si>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</si>
  <si>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</si>
  <si>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</si>
  <si>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</si>
  <si>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</si>
  <si>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</si>
  <si>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</si>
  <si>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</si>
  <si>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</si>
  <si>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</si>
  <si>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</si>
  <si>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</si>
  <si>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</si>
  <si>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</si>
  <si>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</si>
  <si>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</si>
  <si>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</si>
  <si>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</si>
  <si>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</si>
  <si>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</si>
  <si>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</si>
  <si>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</si>
  <si>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</si>
  <si>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</si>
  <si>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</si>
  <si>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</si>
  <si>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</si>
  <si>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</si>
  <si>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</si>
  <si>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</si>
  <si>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</si>
  <si>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</si>
  <si>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</si>
  <si>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</si>
  <si>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</si>
  <si>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</si>
  <si>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</si>
  <si>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</si>
  <si>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</si>
  <si>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</si>
  <si>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</si>
  <si>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</si>
  <si>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</si>
  <si>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</si>
  <si>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</si>
  <si>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</si>
  <si>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</si>
  <si>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</si>
  <si>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</si>
  <si>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</si>
  <si>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</si>
  <si>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</si>
  <si>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</si>
  <si>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</si>
  <si>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</si>
  <si>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</si>
  <si>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</si>
  <si>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</si>
  <si>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</si>
  <si>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</si>
  <si>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</si>
  <si>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</si>
  <si>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</si>
  <si>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</si>
  <si>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</si>
  <si>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</si>
  <si>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</si>
  <si>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</si>
  <si>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</si>
  <si>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</si>
  <si>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</si>
  <si>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</si>
  <si>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</si>
  <si>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</si>
  <si>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</si>
  <si>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</si>
  <si>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</si>
  <si>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</si>
  <si>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</si>
  <si>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</si>
  <si>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</si>
  <si>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</si>
  <si>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</si>
  <si>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</si>
  <si>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</si>
  <si>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</si>
  <si>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</si>
  <si>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</si>
  <si>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</si>
  <si>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</si>
  <si>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</si>
  <si>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</si>
  <si>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</si>
  <si>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</si>
  <si>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</si>
  <si>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</si>
  <si>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</si>
  <si>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</si>
  <si>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</si>
  <si>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</si>
  <si>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</si>
  <si>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</si>
  <si>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</si>
  <si>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</si>
  <si>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</si>
  <si>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</si>
  <si>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</si>
  <si>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</si>
  <si>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</si>
  <si>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</si>
  <si>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</si>
  <si>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</si>
  <si>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</si>
  <si>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</si>
  <si>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</si>
  <si>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</si>
  <si>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</si>
  <si>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</si>
  <si>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</si>
  <si>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</si>
  <si>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</si>
  <si>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</si>
  <si>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</si>
  <si>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</si>
  <si>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</si>
  <si>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</si>
  <si>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</si>
  <si>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</si>
  <si>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</si>
  <si>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</si>
  <si>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</si>
  <si>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</si>
  <si>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</si>
  <si>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</si>
  <si>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</si>
  <si>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</si>
  <si>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</si>
  <si>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</si>
  <si>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</si>
  <si>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</si>
  <si>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</si>
  <si>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</si>
  <si>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</si>
  <si>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</si>
  <si>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</si>
  <si>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</si>
  <si>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</si>
  <si>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</si>
  <si>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</si>
  <si>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</si>
  <si>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</si>
  <si>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</si>
  <si>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</si>
  <si>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</si>
  <si>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</si>
  <si>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</si>
  <si>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</si>
  <si>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</si>
  <si>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</si>
  <si>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</si>
  <si>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</si>
  <si>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</si>
  <si>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</si>
  <si>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</si>
  <si>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</si>
  <si>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</si>
  <si>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</si>
  <si>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</si>
  <si>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</si>
  <si>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</si>
  <si>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</si>
  <si>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</si>
  <si>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</si>
  <si>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</si>
  <si>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</si>
  <si>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</si>
  <si>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</si>
  <si>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</si>
  <si>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</si>
  <si>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</si>
  <si>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</si>
  <si>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</si>
  <si>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</si>
  <si>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</si>
  <si>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</si>
  <si>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</si>
  <si>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</si>
  <si>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</si>
  <si>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</si>
  <si>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</si>
  <si>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</si>
  <si>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</si>
  <si>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</si>
  <si>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</si>
  <si>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</si>
  <si>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</si>
  <si>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</si>
  <si>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</si>
  <si>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</si>
  <si>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</si>
  <si>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</si>
  <si>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</si>
  <si>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</si>
  <si>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</si>
  <si>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</si>
  <si>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</si>
  <si>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</si>
  <si>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</si>
  <si>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</si>
  <si>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</si>
  <si>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</si>
  <si>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</si>
  <si>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</si>
  <si>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</si>
  <si>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</si>
  <si>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</si>
  <si>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</si>
  <si>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</si>
  <si>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</si>
  <si>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</si>
  <si>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</si>
  <si>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</si>
  <si>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</si>
  <si>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</si>
  <si>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</si>
  <si>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</si>
  <si>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</si>
  <si>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</si>
  <si>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</si>
  <si>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</si>
  <si>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</si>
  <si>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</si>
  <si>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</si>
  <si>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</si>
  <si>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</si>
  <si>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</si>
  <si>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</si>
  <si>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</si>
  <si>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</si>
  <si>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</si>
  <si>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</si>
  <si>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</si>
  <si>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</si>
  <si>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</si>
  <si>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</si>
  <si>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</si>
  <si>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</si>
  <si>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</si>
  <si>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</si>
  <si>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</si>
  <si>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</si>
  <si>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</si>
  <si>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</si>
  <si>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</si>
  <si>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</si>
  <si>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</si>
  <si>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</si>
  <si>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</si>
  <si>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</si>
  <si>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</si>
  <si>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</si>
  <si>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</si>
  <si>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</si>
  <si>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</si>
  <si>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</si>
  <si>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</si>
  <si>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</si>
  <si>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</si>
  <si>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</si>
  <si>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</si>
  <si>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</si>
  <si>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</si>
  <si>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</si>
  <si>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</si>
  <si>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</si>
  <si>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</si>
  <si>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</si>
  <si>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</si>
  <si>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</si>
  <si>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</si>
  <si>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</si>
  <si>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</si>
  <si>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</si>
  <si>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</si>
  <si>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</si>
  <si>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</si>
  <si>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</si>
  <si>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</si>
  <si>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</si>
  <si>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</si>
  <si>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</si>
  <si>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</si>
  <si>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</si>
  <si>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</si>
  <si>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</si>
  <si>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</si>
  <si>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</si>
  <si>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</si>
  <si>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</si>
  <si>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</si>
  <si>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</si>
  <si>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</si>
  <si>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</si>
  <si>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</si>
  <si>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</si>
  <si>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</si>
  <si>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</si>
  <si>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</si>
  <si>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</si>
  <si>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</si>
  <si>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</si>
  <si>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</si>
  <si>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</si>
  <si>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</si>
  <si>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</si>
  <si>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</si>
  <si>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</si>
  <si>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</si>
  <si>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</si>
  <si>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</si>
  <si>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</si>
  <si>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</si>
  <si>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</si>
  <si>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</si>
  <si>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</si>
  <si>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</si>
  <si>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</si>
  <si>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</si>
  <si>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</si>
  <si>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</si>
  <si>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</si>
  <si>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</si>
  <si>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</si>
  <si>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</si>
  <si>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</si>
  <si>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</si>
  <si>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</si>
  <si>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</si>
  <si>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</si>
  <si>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</si>
  <si>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</si>
  <si>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</si>
  <si>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</si>
  <si>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</si>
  <si>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</si>
  <si>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</si>
  <si>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</si>
  <si>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</si>
  <si>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</si>
  <si>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</si>
  <si>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</si>
  <si>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</si>
  <si>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</si>
  <si>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</si>
  <si>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</si>
  <si>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</si>
  <si>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</si>
  <si>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</si>
  <si>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</si>
  <si>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</si>
  <si>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</si>
  <si>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</si>
  <si>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</si>
  <si>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</si>
  <si>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</si>
  <si>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</si>
  <si>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</si>
  <si>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</si>
  <si>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</si>
  <si>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</si>
  <si>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</si>
  <si>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</si>
  <si>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</si>
  <si>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</si>
  <si>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</si>
  <si>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</si>
  <si>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</si>
  <si>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</si>
  <si>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</si>
  <si>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</si>
  <si>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</si>
  <si>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</si>
  <si>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</si>
  <si>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</si>
  <si>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</si>
  <si>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</si>
  <si>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</si>
  <si>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</si>
  <si>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</si>
  <si>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</si>
  <si>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</si>
  <si>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</si>
  <si>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</si>
  <si>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</si>
  <si>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</si>
  <si>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</si>
  <si>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</si>
  <si>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</si>
  <si>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</si>
  <si>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</si>
  <si>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</si>
  <si>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</si>
  <si>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</si>
  <si>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</si>
  <si>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</si>
  <si>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</si>
  <si>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</si>
  <si>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</si>
  <si>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</si>
  <si>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</si>
  <si>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</si>
  <si>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</si>
  <si>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</si>
  <si>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</si>
  <si>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</si>
  <si>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</si>
  <si>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</si>
  <si>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</si>
  <si>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</si>
  <si>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</si>
  <si>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</si>
  <si>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</si>
  <si>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</si>
  <si>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</si>
  <si>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</si>
  <si>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</si>
  <si>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</si>
  <si>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</si>
  <si>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</si>
  <si>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</si>
  <si>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</si>
  <si>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</si>
  <si>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</si>
  <si>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</si>
  <si>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</si>
  <si>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</si>
  <si>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</si>
  <si>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</si>
  <si>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</si>
  <si>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</si>
  <si>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</si>
  <si>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</si>
  <si>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</si>
  <si>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</si>
  <si>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</si>
  <si>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</si>
  <si>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</si>
  <si>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</si>
  <si>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</si>
  <si>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</si>
  <si>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</si>
  <si>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</si>
  <si>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</si>
  <si>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</si>
  <si>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</si>
  <si>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</si>
  <si>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</si>
  <si>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</si>
  <si>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</si>
  <si>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</si>
  <si>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</si>
  <si>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</si>
  <si>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</si>
  <si>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</si>
  <si>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</si>
  <si>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</si>
  <si>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</si>
  <si>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</si>
  <si>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</si>
  <si>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</si>
  <si>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</si>
  <si>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</si>
  <si>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</si>
  <si>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</si>
  <si>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</si>
  <si>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</si>
  <si>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</si>
  <si>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</si>
  <si>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</si>
  <si>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</si>
  <si>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</si>
  <si>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</si>
  <si>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</si>
  <si>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</si>
  <si>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</si>
  <si>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</si>
  <si>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</si>
  <si>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</si>
  <si>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</si>
  <si>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</si>
  <si>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</si>
  <si>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</si>
  <si>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</si>
  <si>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</si>
  <si>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</si>
  <si>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</si>
  <si>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</si>
  <si>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</si>
  <si>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</si>
  <si>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</si>
  <si>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</si>
  <si>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</si>
  <si>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</si>
  <si>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</si>
  <si>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</si>
  <si>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</si>
  <si>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</si>
  <si>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</si>
  <si>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</si>
  <si>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</si>
  <si>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</si>
  <si>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</si>
  <si>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</si>
  <si>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</si>
  <si>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</si>
  <si>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</si>
  <si>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</si>
  <si>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</si>
  <si>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</si>
  <si>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</si>
  <si>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</si>
  <si>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</si>
  <si>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</si>
  <si>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</si>
  <si>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</si>
  <si>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</si>
  <si>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</si>
  <si>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</si>
  <si>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</si>
  <si>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</si>
  <si>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</si>
  <si>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</si>
  <si>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</si>
  <si>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</si>
  <si>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</si>
  <si>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</si>
  <si>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</si>
  <si>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</si>
  <si>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</si>
  <si>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</si>
  <si>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</si>
  <si>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</si>
  <si>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</si>
  <si>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</si>
  <si>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</si>
  <si>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</si>
  <si>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</si>
  <si>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</si>
  <si>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</si>
  <si>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</si>
  <si>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</si>
  <si>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</si>
  <si>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</si>
  <si>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</si>
  <si>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</si>
  <si>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</si>
  <si>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</si>
  <si>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</si>
  <si>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</si>
  <si>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</si>
  <si>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</si>
  <si>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</si>
  <si>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</si>
  <si>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</si>
  <si>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</si>
  <si>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</si>
  <si>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</si>
  <si>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</si>
  <si>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</si>
  <si>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</si>
  <si>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</si>
  <si>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</si>
  <si>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</si>
  <si>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</si>
  <si>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</si>
  <si>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</si>
  <si>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</si>
  <si>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</si>
  <si>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</si>
  <si>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</si>
  <si>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</si>
  <si>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</si>
  <si>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</si>
  <si>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</si>
  <si>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</si>
  <si>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</si>
  <si>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</si>
  <si>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</si>
  <si>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</si>
  <si>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</si>
  <si>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</si>
  <si>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</si>
  <si>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</si>
  <si>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</si>
  <si>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</si>
  <si>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</si>
  <si>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</si>
  <si>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</si>
  <si>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</si>
  <si>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</si>
  <si>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</si>
  <si>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</si>
  <si>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</si>
  <si>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</si>
  <si>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</si>
  <si>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</si>
  <si>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</si>
  <si>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</si>
  <si>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</si>
  <si>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</si>
  <si>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</si>
  <si>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</si>
  <si>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</si>
  <si>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</si>
  <si>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</si>
  <si>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</si>
  <si>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</si>
  <si>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</si>
  <si>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</si>
  <si>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</si>
  <si>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</si>
  <si>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</si>
  <si>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</si>
  <si>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</si>
  <si>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</si>
  <si>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</si>
  <si>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</si>
  <si>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</si>
  <si>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</si>
  <si>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</si>
  <si>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</si>
  <si>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</si>
  <si>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</si>
  <si>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</si>
  <si>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</si>
  <si>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</si>
  <si>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</si>
  <si>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</si>
  <si>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</si>
  <si>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</si>
  <si>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</si>
  <si>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</si>
  <si>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</si>
  <si>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</si>
  <si>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</si>
  <si>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</si>
  <si>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</si>
  <si>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</si>
  <si>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</si>
  <si>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</si>
  <si>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</si>
  <si>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</si>
  <si>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</si>
  <si>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</si>
  <si>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</si>
  <si>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</si>
  <si>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</si>
  <si>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</si>
  <si>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</si>
  <si>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</si>
  <si>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</si>
  <si>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</si>
  <si>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</si>
  <si>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</si>
  <si>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</si>
  <si>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</si>
  <si>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</si>
  <si>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</si>
  <si>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</si>
  <si>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</si>
  <si>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</si>
  <si>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</si>
  <si>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</si>
  <si>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</si>
  <si>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</si>
  <si>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</si>
  <si>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</si>
  <si>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</si>
  <si>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</si>
  <si>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</si>
  <si>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</si>
  <si>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</si>
  <si>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</si>
  <si>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</si>
  <si>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</si>
  <si>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</si>
  <si>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</si>
  <si>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</si>
  <si>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</si>
  <si>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</si>
  <si>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</si>
  <si>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</si>
  <si>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</si>
  <si>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</si>
  <si>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</si>
  <si>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</si>
  <si>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</si>
  <si>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</si>
  <si>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</si>
  <si>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</si>
  <si>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</si>
  <si>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</si>
  <si>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</si>
  <si>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</si>
  <si>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</si>
  <si>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</si>
  <si>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</si>
  <si>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</si>
  <si>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</si>
  <si>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</si>
  <si>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</si>
  <si>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</si>
  <si>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</si>
  <si>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</si>
  <si>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</si>
  <si>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</si>
  <si>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</si>
  <si>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</si>
  <si>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</si>
  <si>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</si>
  <si>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</si>
  <si>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</si>
  <si>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</si>
  <si>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</si>
  <si>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</si>
  <si>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</si>
  <si>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</si>
  <si>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</si>
  <si>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</si>
  <si>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</si>
  <si>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</si>
  <si>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</si>
  <si>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</si>
  <si>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</si>
  <si>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</si>
  <si>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</si>
  <si>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</si>
  <si>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</si>
  <si>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</si>
  <si>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</si>
  <si>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</si>
  <si>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</si>
  <si>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</si>
  <si>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</si>
  <si>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</si>
  <si>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</si>
  <si>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</si>
  <si>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</si>
  <si>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</si>
  <si>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</si>
  <si>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</si>
  <si>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</si>
  <si>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</si>
  <si>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</si>
  <si>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</si>
  <si>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</si>
  <si>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</si>
  <si>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</si>
  <si>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</si>
  <si>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</si>
  <si>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</si>
  <si>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</si>
  <si>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</si>
  <si>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</si>
  <si>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</si>
  <si>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</si>
  <si>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</si>
  <si>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</si>
  <si>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</si>
  <si>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</si>
  <si>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</si>
  <si>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</si>
  <si>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</si>
  <si>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</si>
  <si>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</si>
  <si>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</si>
  <si>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</si>
  <si>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</si>
  <si>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</si>
  <si>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</si>
  <si>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</si>
  <si>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</si>
  <si>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</si>
  <si>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</si>
  <si>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</si>
  <si>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</si>
  <si>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</si>
  <si>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</si>
  <si>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</si>
  <si>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</si>
  <si>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</si>
  <si>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</si>
  <si>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</si>
  <si>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</si>
  <si>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</si>
  <si>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</si>
  <si>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</si>
  <si>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</si>
  <si>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</si>
  <si>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</si>
  <si>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</si>
  <si>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</si>
  <si>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</si>
  <si>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</si>
  <si>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</si>
  <si>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</si>
  <si>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</si>
  <si>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</si>
  <si>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</si>
  <si>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</si>
  <si>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</si>
  <si>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</si>
  <si>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</si>
  <si>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</si>
  <si>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</si>
  <si>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</si>
  <si>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</si>
  <si>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</si>
  <si>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</si>
  <si>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</si>
  <si>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</si>
  <si>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</si>
  <si>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</si>
  <si>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</si>
  <si>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</si>
  <si>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</si>
  <si>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</si>
  <si>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</si>
  <si>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</si>
  <si>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</si>
  <si>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</si>
  <si>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</si>
  <si>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</si>
  <si>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</si>
  <si>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</si>
  <si>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</si>
  <si>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</si>
  <si>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</si>
  <si>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</si>
  <si>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</si>
  <si>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</si>
  <si>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</si>
  <si>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</si>
  <si>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</si>
  <si>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</si>
  <si>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</si>
  <si>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</si>
  <si>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</si>
  <si>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</si>
  <si>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</si>
  <si>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</si>
  <si>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</si>
  <si>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</si>
  <si>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</si>
  <si>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</si>
  <si>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</si>
  <si>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</si>
  <si>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</si>
  <si>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</si>
  <si>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</si>
  <si>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</si>
  <si>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</si>
  <si>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</si>
  <si>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</si>
  <si>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</si>
  <si>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</si>
  <si>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</si>
  <si>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</si>
  <si>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</si>
  <si>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</si>
  <si>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</si>
  <si>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</si>
  <si>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</si>
  <si>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</si>
  <si>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</si>
  <si>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</si>
  <si>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</si>
  <si>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</si>
  <si>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</si>
  <si>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</si>
  <si>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</si>
  <si>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</si>
  <si>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</si>
  <si>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</si>
  <si>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</si>
  <si>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</si>
  <si>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</si>
  <si>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</si>
  <si>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</si>
  <si>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</si>
  <si>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</si>
  <si>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</si>
  <si>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</si>
  <si>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</si>
  <si>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</si>
  <si>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</si>
  <si>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</si>
  <si>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</si>
  <si>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</si>
  <si>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</si>
  <si>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</si>
  <si>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</si>
  <si>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</si>
  <si>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</si>
  <si>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</si>
  <si>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</si>
  <si>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</si>
  <si>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</si>
  <si>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</si>
  <si>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</si>
  <si>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</si>
  <si>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</si>
  <si>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</si>
  <si>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</si>
  <si>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</si>
  <si>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</si>
  <si>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</si>
  <si>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</si>
  <si>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</si>
  <si>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</si>
  <si>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</si>
  <si>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</si>
  <si>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</si>
  <si>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</si>
  <si>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</si>
  <si>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</si>
  <si>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</si>
  <si>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</si>
  <si>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</si>
  <si>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</si>
  <si>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</si>
  <si>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</si>
  <si>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</si>
  <si>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</si>
  <si>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</si>
  <si>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</si>
  <si>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</si>
  <si>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</si>
  <si>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</si>
  <si>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</si>
  <si>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</si>
  <si>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</si>
  <si>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</si>
  <si>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</si>
  <si>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</si>
  <si>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</si>
  <si>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</si>
  <si>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</si>
  <si>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</si>
  <si>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</si>
  <si>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</si>
  <si>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</si>
  <si>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</si>
  <si>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</si>
  <si>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</si>
  <si>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</si>
  <si>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</si>
  <si>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</si>
  <si>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</si>
  <si>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</si>
  <si>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</si>
  <si>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</si>
  <si>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</si>
  <si>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</si>
  <si>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</si>
  <si>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</si>
  <si>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</si>
  <si>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</si>
  <si>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</si>
  <si>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</si>
  <si>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</si>
  <si>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</si>
  <si>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</si>
  <si>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</si>
  <si>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</si>
  <si>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</si>
  <si>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</si>
  <si>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</si>
  <si>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</si>
  <si>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</si>
  <si>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</si>
  <si>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</si>
  <si>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</si>
  <si>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</si>
  <si>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</si>
  <si>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</si>
  <si>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</si>
  <si>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</si>
  <si>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</si>
  <si>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</si>
  <si>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</si>
  <si>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</si>
  <si>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</si>
  <si>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</si>
  <si>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</si>
  <si>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</si>
  <si>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</si>
  <si>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</si>
  <si>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</si>
  <si>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</si>
  <si>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</si>
  <si>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</si>
  <si>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</si>
  <si>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</si>
  <si>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</si>
  <si>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</si>
  <si>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</si>
  <si>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</si>
  <si>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</si>
  <si>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</si>
  <si>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</si>
  <si>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</si>
  <si>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</si>
  <si>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</si>
  <si>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</si>
  <si>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</si>
  <si>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</si>
  <si>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</si>
  <si>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</si>
  <si>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</si>
  <si>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</si>
  <si>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</si>
  <si>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</si>
  <si>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</si>
  <si>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</si>
  <si>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</si>
  <si>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</si>
  <si>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</si>
  <si>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</si>
  <si>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</si>
  <si>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</si>
  <si>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</si>
  <si>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</si>
  <si>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</si>
  <si>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</si>
  <si>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</si>
  <si>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</si>
  <si>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</si>
  <si>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</si>
  <si>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</si>
  <si>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</si>
  <si>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</si>
  <si>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</si>
  <si>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</si>
  <si>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</si>
  <si>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</si>
  <si>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</si>
  <si>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</si>
  <si>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</si>
  <si>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</si>
  <si>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</si>
  <si>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</si>
  <si>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</si>
  <si>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</si>
  <si>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</si>
  <si>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</si>
  <si>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</si>
  <si>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</si>
  <si>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</si>
  <si>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</si>
  <si>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</si>
  <si>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</si>
  <si>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</si>
  <si>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</si>
  <si>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</si>
  <si>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</si>
  <si>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</si>
  <si>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</si>
  <si>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</si>
  <si>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</si>
  <si>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</si>
  <si>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</si>
  <si>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</si>
  <si>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</si>
  <si>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</si>
  <si>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</si>
  <si>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</si>
  <si>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</si>
  <si>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</si>
  <si>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</si>
  <si>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</si>
  <si>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</si>
  <si>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</si>
  <si>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</si>
  <si>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</si>
  <si>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</si>
  <si>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</si>
  <si>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</si>
  <si>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</si>
  <si>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</si>
  <si>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</si>
  <si>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</si>
  <si>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</si>
  <si>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</si>
  <si>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</si>
  <si>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</si>
  <si>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</si>
  <si>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</si>
  <si>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</si>
  <si>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</si>
  <si>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</si>
  <si>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</si>
  <si>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</si>
  <si>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</si>
  <si>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</si>
  <si>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</si>
  <si>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</si>
  <si>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</si>
  <si>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</si>
  <si>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</si>
  <si>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</si>
  <si>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</si>
  <si>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</si>
  <si>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</si>
  <si>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</si>
  <si>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</si>
  <si>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</si>
  <si>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</si>
  <si>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</si>
  <si>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</si>
  <si>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</si>
  <si>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</si>
  <si>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</si>
  <si>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</si>
  <si>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</si>
  <si>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</si>
  <si>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</si>
  <si>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</si>
  <si>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</si>
  <si>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</si>
  <si>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</si>
  <si>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</si>
  <si>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</si>
  <si>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</si>
  <si>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</si>
  <si>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</si>
  <si>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</si>
  <si>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</si>
  <si>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</si>
  <si>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</si>
  <si>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</si>
  <si>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</si>
  <si>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</si>
  <si>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</si>
  <si>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</si>
  <si>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</si>
  <si>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</si>
  <si>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</si>
  <si>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</si>
  <si>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</si>
  <si>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</si>
  <si>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</si>
  <si>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</si>
  <si>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</si>
  <si>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</si>
  <si>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</si>
  <si>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</si>
  <si>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</si>
  <si>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</si>
  <si>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</si>
  <si>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</si>
  <si>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</si>
  <si>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</si>
  <si>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</si>
  <si>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</si>
  <si>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</si>
  <si>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</si>
  <si>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</si>
  <si>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</si>
  <si>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</si>
  <si>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</si>
  <si>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</si>
  <si>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</si>
  <si>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</si>
  <si>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</si>
  <si>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</si>
  <si>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</si>
  <si>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</si>
  <si>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</si>
  <si>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</si>
  <si>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</si>
  <si>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</si>
  <si>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</si>
  <si>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</si>
  <si>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</si>
  <si>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</si>
  <si>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</si>
  <si>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</si>
  <si>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</si>
  <si>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</si>
  <si>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</si>
  <si>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</si>
  <si>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</si>
  <si>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</si>
  <si>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</si>
  <si>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</si>
  <si>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</si>
  <si>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</si>
  <si>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</si>
  <si>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</si>
  <si>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</si>
  <si>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</si>
  <si>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</si>
  <si>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</si>
  <si>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</si>
  <si>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</si>
  <si>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</si>
  <si>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</si>
  <si>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</si>
  <si>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</si>
  <si>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</si>
  <si>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</si>
  <si>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</si>
  <si>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</si>
  <si>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</si>
  <si>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</si>
  <si>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</si>
  <si>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</si>
  <si>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</si>
  <si>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</si>
  <si>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</si>
  <si>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</si>
  <si>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</si>
  <si>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</si>
  <si>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</si>
  <si>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</si>
  <si>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</si>
  <si>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</si>
  <si>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</si>
  <si>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</si>
  <si>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</si>
  <si>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</si>
  <si>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</si>
  <si>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</si>
  <si>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</si>
  <si>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</si>
  <si>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</si>
  <si>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</si>
  <si>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</si>
  <si>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</si>
  <si>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</si>
  <si>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</si>
  <si>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</si>
  <si>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</si>
  <si>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</si>
  <si>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</si>
  <si>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</si>
  <si>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</si>
  <si>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</si>
  <si>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</si>
  <si>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</si>
  <si>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</si>
  <si>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</si>
  <si>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</si>
  <si>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</si>
  <si>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</si>
  <si>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</si>
  <si>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</si>
  <si>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</si>
  <si>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</si>
  <si>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</si>
  <si>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</si>
  <si>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</si>
  <si>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</si>
  <si>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</si>
  <si>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</si>
  <si>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</si>
  <si>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</si>
  <si>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</si>
  <si>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</si>
  <si>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</si>
  <si>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</si>
  <si>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</si>
  <si>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</si>
  <si>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</si>
  <si>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</si>
  <si>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</si>
  <si>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</si>
  <si>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</si>
  <si>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</si>
  <si>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</si>
  <si>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</si>
  <si>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</si>
  <si>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</si>
  <si>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</si>
  <si>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</si>
  <si>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</si>
  <si>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</si>
  <si>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</si>
  <si>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</si>
  <si>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</si>
  <si>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</si>
  <si>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</si>
  <si>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</si>
  <si>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</si>
  <si>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</si>
  <si>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</si>
  <si>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</si>
  <si>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</si>
  <si>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</si>
  <si>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</si>
  <si>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</si>
  <si>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</si>
  <si>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</si>
  <si>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</si>
  <si>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</si>
  <si>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</si>
  <si>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</si>
  <si>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</si>
  <si>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</si>
  <si>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</si>
  <si>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</si>
  <si>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</si>
  <si>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</si>
  <si>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</si>
  <si>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</si>
  <si>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</si>
  <si>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</si>
  <si>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</si>
  <si>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</si>
  <si>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</si>
  <si>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</si>
  <si>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</si>
  <si>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</si>
  <si>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</si>
  <si>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</si>
  <si>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</si>
  <si>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</si>
  <si>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</si>
  <si>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</si>
  <si>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</si>
  <si>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</si>
  <si>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</si>
  <si>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</si>
  <si>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</si>
  <si>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</si>
  <si>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</si>
  <si>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</si>
  <si>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</si>
  <si>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</si>
  <si>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</si>
  <si>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</si>
  <si>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</si>
  <si>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</si>
  <si>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</si>
  <si>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</si>
  <si>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</si>
  <si>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</si>
  <si>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</si>
  <si>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</si>
  <si>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</si>
  <si>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</si>
  <si>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</si>
  <si>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</si>
  <si>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</si>
  <si>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</si>
  <si>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</si>
  <si>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</si>
  <si>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</si>
  <si>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</si>
  <si>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</si>
  <si>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</si>
  <si>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</si>
  <si>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</si>
  <si>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</si>
  <si>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</si>
  <si>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</si>
  <si>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</si>
  <si>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</si>
  <si>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</si>
  <si>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</si>
  <si>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</si>
  <si>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</si>
  <si>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</si>
  <si>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</si>
  <si>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</si>
  <si>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</si>
  <si>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</si>
  <si>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</si>
  <si>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</si>
  <si>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</si>
  <si>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</si>
  <si>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</si>
  <si>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</si>
  <si>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</si>
  <si>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</si>
  <si>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</si>
  <si>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</si>
  <si>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</si>
  <si>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</si>
  <si>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</si>
  <si>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</si>
  <si>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</si>
  <si>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</si>
  <si>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</si>
  <si>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</si>
  <si>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</si>
  <si>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</si>
  <si>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</si>
  <si>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</si>
  <si>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</si>
  <si>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</si>
  <si>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</si>
  <si>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</si>
  <si>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</si>
  <si>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</si>
  <si>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</si>
  <si>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</si>
  <si>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</si>
  <si>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</si>
  <si>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</si>
  <si>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</si>
  <si>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</si>
  <si>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</si>
  <si>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</si>
  <si>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</si>
  <si>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</si>
  <si>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</si>
  <si>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</si>
  <si>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</si>
  <si>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</si>
  <si>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</si>
  <si>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</si>
  <si>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</si>
  <si>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</si>
  <si>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</si>
  <si>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</si>
  <si>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</si>
  <si>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</si>
  <si>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</si>
  <si>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</si>
  <si>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</si>
  <si>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</si>
  <si>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</si>
  <si>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</si>
  <si>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</si>
  <si>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</si>
  <si>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</si>
  <si>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</si>
  <si>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</si>
  <si>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</si>
  <si>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</si>
  <si>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</si>
  <si>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</si>
  <si>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</si>
  <si>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</si>
  <si>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</si>
  <si>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</si>
  <si>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</si>
  <si>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</si>
  <si>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</si>
  <si>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</si>
  <si>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</si>
  <si>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</si>
  <si>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</si>
  <si>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</si>
  <si>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</si>
  <si>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</si>
  <si>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</si>
  <si>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</si>
  <si>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</si>
  <si>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</si>
  <si>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</si>
  <si>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</si>
  <si>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</si>
  <si>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</si>
  <si>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</si>
  <si>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</si>
  <si>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</si>
  <si>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</si>
  <si>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</si>
  <si>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</si>
  <si>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</si>
  <si>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</si>
  <si>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</si>
  <si>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</si>
  <si>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</si>
  <si>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</si>
  <si>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</si>
  <si>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</si>
  <si>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</si>
  <si>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</si>
  <si>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</si>
  <si>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</si>
  <si>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</si>
  <si>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</si>
  <si>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</si>
  <si>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</si>
  <si>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</si>
  <si>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</si>
  <si>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</si>
  <si>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</si>
  <si>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</si>
  <si>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</si>
  <si>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</si>
  <si>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</si>
  <si>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</si>
  <si>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</si>
  <si>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</si>
  <si>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</si>
  <si>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</si>
  <si>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</si>
  <si>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</si>
  <si>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</si>
  <si>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</si>
  <si>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</si>
  <si>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</si>
  <si>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</si>
  <si>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</si>
  <si>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</si>
  <si>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</si>
  <si>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</si>
  <si>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</si>
  <si>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</si>
  <si>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</si>
  <si>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</si>
  <si>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</si>
  <si>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</si>
  <si>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</si>
  <si>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</si>
  <si>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</si>
  <si>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</si>
  <si>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</si>
  <si>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</si>
  <si>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</si>
  <si>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</si>
  <si>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</si>
  <si>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</si>
  <si>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</si>
  <si>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</si>
  <si>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</si>
  <si>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</si>
  <si>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</si>
  <si>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</si>
  <si>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</si>
  <si>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</si>
  <si>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</si>
  <si>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</si>
  <si>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</si>
  <si>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</si>
  <si>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</si>
  <si>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</si>
  <si>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</si>
  <si>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</si>
  <si>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</si>
  <si>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</si>
  <si>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</si>
  <si>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</si>
  <si>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</si>
  <si>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</si>
  <si>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</si>
  <si>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</si>
  <si>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</si>
  <si>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</si>
  <si>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</si>
  <si>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</si>
  <si>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</si>
  <si>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</si>
  <si>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</si>
  <si>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</si>
  <si>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</si>
  <si>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</si>
  <si>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</si>
  <si>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</si>
  <si>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</si>
  <si>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</si>
  <si>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</si>
  <si>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</si>
  <si>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</si>
  <si>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</si>
  <si>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</si>
  <si>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</si>
  <si>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</si>
  <si>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</si>
  <si>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</si>
  <si>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</si>
  <si>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</si>
  <si>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</si>
  <si>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</si>
  <si>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</si>
  <si>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</si>
  <si>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</si>
  <si>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</si>
  <si>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</si>
  <si>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</si>
  <si>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</si>
  <si>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</si>
  <si>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</si>
  <si>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</si>
  <si>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</si>
  <si>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</si>
  <si>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</si>
  <si>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</si>
  <si>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</si>
  <si>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</si>
  <si>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</si>
  <si>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</si>
  <si>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</si>
  <si>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</si>
  <si>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</si>
  <si>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</si>
  <si>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</si>
  <si>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</si>
  <si>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</si>
  <si>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</si>
  <si>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</si>
  <si>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</si>
  <si>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</si>
  <si>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</si>
  <si>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</si>
  <si>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</si>
  <si>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</si>
  <si>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</si>
  <si>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</si>
  <si>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</si>
  <si>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</si>
  <si>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</si>
  <si>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</si>
  <si>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</si>
  <si>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</si>
  <si>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</si>
  <si>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</si>
  <si>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</si>
  <si>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</si>
  <si>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</si>
  <si>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</si>
  <si>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</si>
  <si>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</si>
  <si>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</si>
  <si>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</si>
  <si>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</si>
  <si>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</si>
  <si>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</si>
  <si>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</si>
  <si>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</si>
  <si>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</si>
  <si>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</si>
  <si>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</si>
  <si>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</si>
  <si>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</si>
  <si>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</si>
  <si>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</si>
  <si>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</si>
  <si>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</si>
  <si>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</si>
  <si>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</si>
  <si>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</si>
  <si>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</si>
  <si>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</si>
  <si>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</si>
  <si>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</si>
  <si>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</si>
  <si>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</si>
  <si>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</si>
  <si>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</si>
  <si>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</si>
  <si>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</si>
  <si>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</si>
  <si>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</si>
  <si>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</si>
  <si>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</si>
  <si>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</si>
  <si>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</si>
  <si>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</si>
  <si>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</si>
  <si>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</si>
  <si>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</si>
  <si>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</si>
  <si>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</si>
  <si>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</si>
  <si>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</si>
  <si>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</si>
  <si>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</si>
  <si>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</si>
  <si>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</si>
  <si>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</si>
  <si>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</si>
  <si>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</si>
  <si>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</si>
  <si>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</si>
  <si>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</si>
  <si>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</si>
  <si>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</si>
  <si>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</si>
  <si>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</si>
  <si>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</si>
  <si>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</si>
  <si>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</si>
  <si>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</si>
  <si>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</si>
  <si>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</si>
  <si>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</si>
  <si>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</si>
  <si>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</si>
  <si>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</si>
  <si>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</si>
  <si>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</si>
  <si>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</si>
  <si>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</si>
  <si>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</si>
  <si>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</si>
  <si>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</si>
  <si>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</si>
  <si>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</si>
  <si>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</si>
  <si>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</si>
  <si>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</si>
  <si>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</si>
  <si>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</si>
  <si>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</si>
  <si>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</si>
  <si>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</si>
  <si>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</si>
  <si>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</si>
  <si>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</si>
  <si>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</si>
  <si>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</si>
  <si>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</si>
  <si>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</si>
  <si>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</si>
  <si>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</si>
  <si>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</si>
  <si>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</si>
  <si>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</si>
  <si>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</si>
  <si>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</si>
  <si>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</si>
  <si>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</si>
  <si>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</si>
  <si>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</si>
  <si>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</si>
  <si>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</si>
  <si>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</si>
  <si>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</si>
  <si>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</si>
  <si>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</si>
  <si>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</si>
  <si>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</si>
  <si>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</si>
  <si>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</si>
  <si>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</si>
  <si>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</si>
  <si>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</si>
  <si>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</si>
  <si>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</si>
  <si>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</si>
  <si>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</si>
  <si>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</si>
  <si>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</si>
  <si>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</si>
  <si>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</si>
  <si>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</si>
  <si>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</si>
  <si>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</si>
  <si>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</si>
  <si>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</si>
  <si>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</si>
  <si>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</si>
  <si>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</si>
  <si>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</si>
  <si>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</si>
  <si>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</si>
  <si>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</si>
  <si>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</si>
  <si>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</si>
  <si>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</si>
  <si>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</si>
  <si>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</si>
  <si>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</si>
  <si>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</si>
  <si>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</si>
  <si>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</si>
  <si>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</si>
  <si>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</si>
  <si>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</si>
  <si>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</si>
  <si>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</si>
  <si>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</si>
  <si>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</si>
  <si>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</si>
  <si>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</si>
  <si>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</si>
  <si>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</si>
  <si>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</si>
  <si>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</si>
  <si>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</si>
  <si>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</si>
  <si>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</si>
  <si>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</si>
  <si>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</si>
  <si>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</si>
  <si>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</si>
  <si>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</si>
  <si>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</si>
  <si>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</si>
  <si>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</si>
  <si>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</si>
  <si>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</si>
  <si>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</si>
  <si>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</si>
  <si>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</si>
  <si>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</si>
  <si>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</si>
  <si>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</si>
  <si>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</si>
  <si>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</si>
  <si>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</si>
  <si>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</si>
  <si>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</si>
  <si>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</si>
  <si>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</si>
  <si>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</si>
  <si>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</si>
  <si>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</si>
  <si>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</si>
  <si>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</si>
  <si>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</si>
  <si>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</si>
  <si>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</si>
  <si>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</si>
  <si>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</si>
  <si>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</si>
  <si>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</si>
  <si>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</si>
  <si>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</si>
  <si>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</si>
  <si>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</si>
  <si>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</si>
  <si>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</si>
  <si>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</si>
  <si>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</si>
  <si>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</si>
  <si>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</si>
  <si>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</si>
  <si>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</si>
  <si>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</si>
  <si>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</si>
  <si>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</si>
  <si>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</si>
  <si>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</si>
  <si>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</si>
  <si>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</si>
  <si>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</si>
  <si>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</si>
  <si>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</si>
  <si>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</si>
  <si>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</si>
  <si>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</si>
  <si>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</si>
  <si>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</si>
  <si>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</si>
  <si>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</si>
  <si>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</si>
  <si>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</si>
  <si>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</si>
  <si>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</si>
  <si>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</si>
  <si>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</si>
  <si>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</si>
  <si>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</si>
  <si>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</si>
  <si>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</si>
  <si>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</si>
  <si>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</si>
  <si>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</si>
  <si>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</si>
  <si>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</si>
  <si>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</si>
  <si>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</si>
  <si>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</si>
  <si>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</si>
  <si>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</si>
  <si>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</si>
  <si>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</si>
  <si>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</si>
  <si>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</si>
  <si>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</si>
  <si>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</si>
  <si>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</si>
  <si>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</si>
  <si>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</si>
  <si>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</si>
  <si>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</si>
  <si>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</si>
  <si>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</si>
  <si>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</si>
  <si>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</si>
  <si>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</si>
  <si>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</si>
  <si>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</si>
  <si>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</si>
  <si>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</si>
  <si>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</si>
  <si>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</si>
  <si>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</si>
  <si>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</si>
  <si>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</si>
  <si>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</si>
  <si>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</si>
  <si>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</si>
  <si>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</si>
  <si>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</si>
  <si>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</si>
  <si>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</si>
  <si>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</si>
  <si>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</si>
  <si>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</si>
  <si>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</si>
  <si>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</si>
  <si>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</si>
  <si>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</si>
  <si>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</si>
  <si>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</si>
  <si>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</si>
  <si>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</si>
  <si>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</si>
  <si>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</si>
  <si>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</si>
  <si>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</si>
  <si>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</si>
  <si>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</si>
  <si>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</si>
  <si>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</si>
  <si>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</si>
  <si>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</si>
  <si>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</si>
  <si>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</si>
  <si>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</si>
  <si>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</si>
  <si>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</si>
  <si>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</si>
  <si>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</si>
  <si>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</si>
  <si>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</si>
  <si>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</si>
  <si>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</si>
  <si>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</si>
  <si>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</si>
  <si>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</si>
  <si>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</si>
  <si>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</si>
  <si>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</si>
  <si>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</si>
  <si>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</si>
  <si>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</si>
  <si>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</si>
  <si>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</si>
  <si>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</si>
  <si>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</si>
  <si>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</si>
  <si>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</si>
  <si>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</si>
  <si>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</si>
  <si>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</si>
  <si>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</si>
  <si>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</si>
  <si>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</si>
  <si>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</si>
  <si>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</si>
  <si>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</si>
  <si>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</si>
  <si>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</si>
  <si>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</si>
  <si>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</si>
  <si>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</si>
  <si>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</si>
  <si>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</si>
  <si>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</si>
  <si>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</si>
  <si>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</si>
  <si>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</si>
  <si>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</si>
  <si>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</si>
  <si>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</si>
  <si>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</si>
  <si>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</si>
  <si>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</si>
  <si>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</si>
  <si>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</si>
  <si>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</si>
  <si>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</si>
  <si>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</si>
  <si>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</si>
  <si>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</si>
  <si>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</si>
  <si>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</si>
  <si>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</si>
  <si>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</si>
  <si>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</si>
  <si>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</si>
  <si>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</si>
  <si>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</si>
  <si>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</si>
  <si>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</si>
  <si>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</si>
  <si>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</si>
  <si>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</si>
  <si>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</si>
  <si>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</si>
  <si>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</si>
  <si>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</si>
  <si>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</si>
  <si>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</si>
  <si>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</si>
  <si>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</si>
  <si>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</si>
  <si>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</si>
  <si>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</si>
  <si>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</si>
  <si>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</si>
  <si>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</si>
  <si>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</si>
  <si>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</si>
  <si>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</si>
  <si>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</si>
  <si>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</si>
  <si>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</si>
  <si>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</si>
  <si>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</si>
  <si>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</si>
  <si>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</si>
  <si>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</si>
  <si>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</si>
  <si>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</si>
  <si>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</si>
  <si>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</si>
  <si>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</si>
  <si>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</si>
  <si>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</si>
  <si>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</si>
  <si>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</si>
  <si>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</si>
  <si>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</si>
  <si>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</si>
  <si>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</si>
  <si>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</si>
  <si>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</si>
  <si>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</si>
  <si>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</si>
  <si>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</si>
  <si>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</si>
  <si>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</si>
  <si>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</si>
  <si>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</si>
  <si>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</si>
  <si>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</si>
  <si>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</si>
  <si>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</si>
  <si>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</si>
  <si>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</si>
  <si>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</si>
  <si>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</si>
  <si>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</si>
  <si>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</si>
  <si>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</si>
  <si>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</si>
  <si>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</si>
  <si>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</si>
  <si>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</si>
  <si>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</si>
  <si>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</si>
  <si>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</si>
  <si>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</si>
  <si>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</si>
  <si>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</si>
  <si>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</si>
  <si>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</si>
  <si>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</si>
  <si>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</si>
  <si>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</si>
  <si>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</si>
  <si>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</si>
  <si>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</si>
  <si>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</si>
  <si>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</si>
  <si>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</si>
  <si>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</si>
  <si>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</si>
  <si>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</si>
  <si>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</si>
  <si>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</si>
  <si>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</si>
  <si>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</si>
  <si>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</si>
  <si>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</si>
  <si>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</si>
  <si>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</si>
  <si>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</si>
  <si>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</si>
  <si>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</si>
  <si>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</si>
  <si>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</si>
  <si>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</si>
  <si>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</si>
  <si>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</si>
  <si>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</si>
  <si>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</si>
  <si>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</si>
  <si>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</si>
  <si>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</si>
  <si>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</si>
  <si>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</si>
  <si>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</si>
  <si>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</si>
  <si>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</si>
  <si>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</si>
  <si>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</si>
  <si>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</si>
  <si>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</si>
  <si>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</si>
  <si>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</si>
  <si>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</si>
  <si>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</si>
  <si>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</si>
  <si>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</si>
  <si>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</si>
  <si>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</si>
  <si>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</si>
  <si>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</si>
  <si>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</si>
  <si>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</si>
  <si>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</si>
  <si>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</si>
  <si>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</si>
  <si>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</si>
  <si>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</si>
  <si>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</si>
  <si>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</si>
  <si>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</si>
  <si>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</si>
  <si>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</si>
  <si>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</si>
  <si>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</si>
  <si>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</si>
  <si>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</si>
  <si>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</si>
  <si>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</si>
  <si>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</si>
  <si>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</si>
  <si>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</si>
  <si>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</si>
  <si>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</si>
  <si>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</si>
  <si>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</si>
  <si>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</si>
  <si>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</si>
  <si>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</si>
  <si>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</si>
  <si>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</si>
  <si>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</si>
  <si>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</si>
  <si>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</si>
  <si>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</si>
  <si>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</si>
  <si>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</si>
  <si>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</si>
  <si>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</si>
  <si>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</si>
  <si>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</si>
  <si>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</si>
  <si>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</si>
  <si>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</si>
  <si>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</si>
  <si>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</si>
  <si>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</si>
  <si>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</si>
  <si>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</si>
  <si>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</si>
  <si>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</si>
  <si>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</si>
  <si>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</si>
  <si>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</si>
  <si>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</si>
  <si>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</si>
  <si>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</si>
  <si>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</si>
  <si>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</si>
  <si>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</si>
  <si>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</si>
  <si>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</si>
  <si>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</si>
  <si>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</si>
  <si>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</si>
  <si>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</si>
  <si>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</si>
  <si>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</si>
  <si>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</si>
  <si>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</si>
  <si>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</si>
  <si>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</si>
  <si>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</si>
  <si>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</si>
  <si>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</si>
  <si>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</si>
  <si>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</si>
  <si>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</si>
  <si>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</si>
  <si>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</si>
  <si>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</si>
  <si>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</si>
  <si>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</si>
  <si>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</si>
  <si>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</si>
  <si>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</si>
  <si>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</si>
  <si>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</si>
  <si>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</si>
  <si>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</si>
  <si>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</si>
  <si>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</si>
  <si>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</si>
  <si>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</si>
  <si>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</si>
  <si>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</si>
  <si>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</si>
  <si>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</si>
  <si>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</si>
  <si>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</si>
  <si>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</si>
  <si>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</si>
  <si>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</si>
  <si>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</si>
  <si>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</si>
  <si>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</si>
  <si>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</si>
  <si>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</si>
  <si>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</si>
  <si>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</si>
  <si>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</si>
  <si>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</si>
  <si>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</si>
  <si>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</si>
  <si>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</si>
  <si>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</si>
  <si>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</si>
  <si>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</si>
  <si>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</si>
  <si>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</si>
  <si>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</si>
  <si>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</si>
  <si>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</si>
  <si>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</si>
  <si>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</si>
  <si>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</si>
  <si>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</si>
  <si>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</si>
  <si>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</si>
  <si>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</si>
  <si>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</si>
  <si>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</si>
  <si>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</si>
  <si>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</si>
  <si>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</si>
  <si>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</si>
  <si>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</si>
  <si>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</si>
  <si>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</si>
  <si>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</si>
  <si>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</si>
  <si>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</si>
  <si>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</si>
  <si>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</si>
  <si>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</si>
  <si>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</si>
  <si>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</si>
  <si>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</si>
  <si>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</si>
  <si>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</si>
  <si>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</si>
  <si>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</si>
  <si>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</si>
  <si>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</si>
  <si>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</si>
  <si>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</si>
  <si>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</si>
  <si>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</si>
  <si>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</si>
  <si>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</si>
  <si>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</si>
  <si>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</si>
  <si>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</si>
  <si>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</si>
  <si>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</si>
  <si>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</si>
  <si>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</si>
  <si>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</si>
  <si>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</si>
  <si>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</si>
  <si>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</si>
  <si>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</si>
  <si>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</si>
  <si>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</si>
  <si>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</si>
  <si>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</si>
  <si>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</si>
  <si>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</si>
  <si>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</si>
  <si>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</si>
  <si>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</si>
  <si>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</si>
  <si>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</si>
  <si>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</si>
  <si>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</si>
  <si>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</si>
  <si>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</si>
  <si>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</si>
  <si>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</si>
  <si>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</si>
  <si>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</si>
  <si>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</si>
  <si>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</si>
  <si>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</si>
  <si>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</si>
  <si>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</si>
  <si>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</si>
  <si>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</si>
  <si>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</si>
  <si>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</si>
  <si>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</si>
  <si>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</si>
  <si>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</si>
  <si>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</si>
  <si>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</si>
  <si>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</si>
  <si>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</si>
  <si>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</si>
  <si>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</si>
  <si>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</si>
  <si>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</si>
  <si>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</si>
  <si>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</si>
  <si>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</si>
  <si>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</si>
  <si>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</si>
  <si>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</si>
  <si>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</si>
  <si>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</si>
  <si>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</si>
  <si>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</si>
  <si>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</si>
  <si>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</si>
  <si>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</si>
  <si>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</si>
  <si>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</si>
  <si>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</si>
  <si>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</si>
  <si>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</si>
  <si>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</si>
  <si>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</si>
  <si>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</si>
  <si>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</si>
  <si>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</si>
  <si>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</si>
  <si>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</si>
  <si>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</si>
  <si>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</si>
  <si>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</si>
  <si>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</si>
  <si>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</si>
  <si>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</si>
  <si>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</si>
  <si>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</si>
  <si>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</si>
  <si>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</si>
  <si>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</si>
  <si>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</si>
  <si>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</si>
  <si>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</si>
  <si>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</si>
  <si>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</si>
  <si>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</si>
  <si>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</si>
  <si>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</si>
  <si>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</si>
  <si>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</si>
  <si>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</si>
  <si>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</si>
  <si>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</si>
  <si>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</si>
  <si>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</si>
  <si>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</si>
  <si>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</si>
  <si>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</si>
  <si>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</si>
  <si>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</si>
  <si>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</si>
  <si>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</si>
  <si>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</si>
  <si>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</si>
  <si>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</si>
  <si>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</si>
  <si>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</si>
  <si>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</si>
  <si>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</si>
  <si>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</si>
  <si>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</si>
  <si>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</si>
  <si>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</si>
  <si>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</si>
  <si>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</si>
  <si>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</si>
  <si>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</si>
  <si>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</si>
  <si>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</si>
  <si>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</si>
  <si>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</si>
  <si>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</si>
  <si>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</si>
  <si>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</si>
  <si>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</si>
  <si>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</si>
  <si>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</si>
  <si>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</si>
  <si>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</si>
  <si>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</si>
  <si>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</si>
  <si>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</si>
  <si>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</si>
  <si>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</si>
  <si>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</si>
  <si>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</si>
  <si>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</si>
  <si>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</si>
  <si>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</si>
  <si>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</si>
  <si>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</si>
  <si>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</si>
  <si>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</si>
  <si>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</si>
  <si>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</si>
  <si>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</si>
  <si>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</si>
  <si>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</si>
  <si>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</si>
  <si>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</si>
  <si>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</si>
  <si>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</si>
  <si>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</si>
  <si>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</si>
  <si>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</si>
  <si>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</si>
  <si>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</si>
  <si>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</si>
  <si>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</si>
  <si>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</si>
  <si>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</si>
  <si>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</si>
  <si>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</si>
  <si>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</si>
  <si>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</si>
  <si>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</si>
  <si>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</si>
  <si>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</si>
  <si>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</si>
  <si>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</si>
  <si>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</si>
  <si>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</si>
  <si>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</si>
  <si>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</si>
  <si>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</si>
  <si>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</si>
  <si>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</si>
  <si>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</si>
  <si>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</si>
  <si>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</si>
  <si>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</si>
  <si>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</si>
  <si>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</si>
  <si>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</si>
  <si>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</si>
  <si>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</si>
  <si>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</si>
  <si>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</si>
  <si>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</si>
  <si>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</si>
  <si>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</si>
  <si>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</si>
  <si>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</si>
  <si>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</si>
  <si>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</si>
  <si>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</si>
  <si>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</si>
  <si>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</si>
  <si>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</si>
  <si>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</si>
  <si>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</si>
  <si>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</si>
  <si>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</si>
  <si>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</si>
  <si>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</si>
  <si>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</si>
  <si>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</si>
  <si>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</si>
  <si>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</si>
  <si>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</si>
  <si>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</si>
  <si>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</si>
  <si>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</si>
  <si>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</si>
  <si>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</si>
  <si>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</si>
  <si>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</si>
  <si>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</si>
  <si>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</si>
  <si>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</si>
  <si>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</si>
  <si>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</si>
  <si>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</si>
  <si>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</si>
  <si>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</si>
  <si>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</si>
  <si>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</si>
  <si>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</si>
  <si>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</si>
  <si>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</si>
  <si>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</si>
  <si>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</si>
  <si>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</si>
  <si>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</si>
  <si>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</si>
  <si>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</si>
  <si>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</si>
  <si>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</si>
  <si>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</si>
  <si>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</si>
  <si>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</si>
  <si>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</si>
  <si>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</si>
  <si>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</si>
  <si>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</si>
  <si>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</si>
  <si>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</si>
  <si>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</si>
  <si>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</si>
  <si>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</si>
  <si>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</si>
  <si>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</si>
  <si>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</si>
  <si>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</si>
  <si>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</si>
  <si>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</si>
  <si>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</si>
  <si>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</si>
  <si>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</si>
  <si>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</si>
  <si>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</si>
  <si>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</si>
  <si>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</si>
  <si>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</si>
  <si>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</si>
  <si>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</si>
  <si>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</si>
  <si>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</si>
  <si>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</si>
  <si>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</si>
  <si>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</si>
  <si>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</si>
  <si>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</si>
  <si>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</si>
  <si>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</si>
  <si>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</si>
  <si>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</si>
  <si>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</si>
  <si>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</si>
  <si>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</si>
  <si>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</si>
  <si>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</si>
  <si>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</si>
  <si>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</si>
  <si>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</si>
  <si>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</si>
  <si>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</si>
  <si>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</si>
  <si>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</si>
  <si>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</si>
  <si>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</si>
  <si>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</si>
  <si>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</si>
  <si>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</si>
  <si>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</si>
  <si>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</si>
  <si>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</si>
  <si>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</si>
  <si>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</si>
  <si>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</si>
  <si>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</si>
  <si>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</si>
  <si>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</si>
  <si>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</si>
  <si>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</si>
  <si>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</si>
  <si>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</si>
  <si>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</si>
  <si>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</si>
  <si>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</si>
  <si>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</si>
  <si>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</si>
  <si>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</si>
  <si>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</si>
  <si>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</si>
  <si>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</si>
  <si>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</si>
  <si>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</si>
  <si>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</si>
  <si>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</si>
  <si>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</si>
  <si>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</si>
  <si>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</si>
  <si>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</si>
  <si>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</si>
  <si>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</si>
  <si>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</si>
  <si>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</si>
  <si>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</si>
  <si>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</si>
  <si>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</si>
  <si>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</si>
  <si>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</si>
  <si>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</si>
  <si>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</si>
  <si>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</si>
  <si>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</si>
  <si>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</si>
  <si>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</si>
  <si>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</si>
  <si>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</si>
  <si>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</si>
  <si>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</si>
  <si>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</si>
  <si>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</si>
  <si>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</si>
  <si>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</si>
  <si>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</si>
  <si>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</si>
  <si>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</si>
  <si>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</si>
  <si>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</si>
  <si>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</si>
  <si>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</si>
  <si>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</si>
  <si>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</si>
  <si>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</si>
  <si>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</si>
  <si>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</si>
  <si>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</si>
  <si>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</si>
  <si>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</si>
  <si>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</si>
  <si>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</si>
  <si>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</si>
  <si>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</si>
  <si>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</si>
  <si>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</si>
  <si>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</si>
  <si>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</si>
  <si>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</si>
  <si>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</si>
  <si>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</si>
  <si>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</si>
  <si>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</si>
  <si>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</si>
  <si>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</si>
  <si>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</si>
  <si>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</si>
  <si>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</si>
  <si>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</si>
  <si>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</si>
  <si>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</si>
  <si>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</si>
  <si>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</si>
  <si>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</si>
  <si>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</si>
  <si>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</si>
  <si>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</si>
  <si>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</si>
  <si>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</si>
  <si>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</si>
  <si>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</si>
  <si>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</si>
  <si>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</si>
  <si>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</si>
  <si>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</si>
  <si>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</si>
  <si>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</si>
  <si>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</si>
  <si>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</si>
  <si>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</si>
  <si>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</si>
  <si>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</si>
  <si>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</si>
  <si>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</si>
  <si>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</si>
  <si>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</si>
  <si>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</si>
  <si>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</si>
  <si>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</si>
  <si>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</si>
  <si>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</si>
  <si>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</si>
  <si>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</si>
  <si>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</si>
  <si>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</si>
  <si>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</si>
  <si>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</si>
  <si>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</si>
  <si>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</si>
  <si>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</si>
  <si>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</si>
  <si>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</si>
  <si>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</si>
  <si>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</si>
  <si>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</si>
  <si>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</si>
  <si>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</si>
  <si>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</si>
  <si>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</si>
  <si>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</si>
  <si>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</si>
  <si>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</si>
  <si>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</si>
  <si>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</si>
  <si>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</si>
  <si>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</si>
  <si>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</si>
  <si>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</si>
  <si>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</si>
  <si>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</si>
  <si>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</si>
  <si>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</si>
  <si>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</si>
  <si>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</si>
  <si>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</si>
  <si>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</si>
  <si>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</si>
  <si>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</si>
  <si>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</si>
  <si>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</si>
  <si>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</si>
  <si>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</si>
  <si>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</si>
  <si>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</si>
  <si>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</si>
  <si>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</si>
  <si>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</si>
  <si>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</si>
  <si>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</si>
  <si>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</si>
  <si>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</si>
  <si>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</si>
  <si>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</si>
  <si>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</si>
  <si>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</si>
  <si>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</si>
  <si>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</si>
  <si>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</si>
  <si>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</si>
  <si>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</si>
  <si>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</si>
  <si>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</si>
  <si>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</si>
  <si>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</si>
  <si>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</si>
  <si>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</si>
  <si>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</si>
  <si>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</si>
  <si>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</si>
  <si>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</si>
  <si>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</si>
  <si>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</si>
  <si>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</si>
  <si>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</si>
  <si>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</si>
  <si>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</si>
  <si>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</si>
  <si>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</si>
  <si>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</si>
  <si>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</si>
  <si>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</si>
  <si>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</si>
  <si>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</si>
  <si>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</si>
  <si>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</si>
  <si>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</si>
  <si>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</si>
  <si>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</si>
  <si>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</si>
  <si>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</si>
  <si>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</si>
  <si>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</si>
  <si>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</si>
  <si>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</si>
  <si>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</si>
  <si>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</si>
  <si>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</si>
  <si>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</si>
  <si>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</si>
  <si>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</si>
  <si>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</si>
  <si>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</si>
  <si>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</si>
  <si>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</si>
  <si>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</si>
  <si>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</si>
  <si>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</si>
  <si>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</si>
  <si>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</si>
  <si>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</si>
  <si>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</si>
  <si>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</si>
  <si>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</si>
  <si>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</si>
  <si>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</si>
  <si>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</si>
  <si>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</si>
  <si>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</si>
  <si>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</si>
  <si>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</si>
  <si>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</si>
  <si>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</si>
  <si>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</si>
  <si>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</si>
  <si>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</si>
  <si>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</si>
  <si>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</si>
  <si>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</si>
  <si>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</si>
  <si>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</si>
  <si>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</si>
  <si>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</si>
  <si>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</si>
  <si>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</si>
  <si>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</si>
  <si>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</si>
  <si>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</si>
  <si>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</si>
  <si>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</si>
  <si>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</si>
  <si>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</si>
  <si>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</si>
  <si>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</si>
  <si>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</si>
  <si>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</si>
  <si>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</si>
  <si>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</si>
  <si>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</si>
  <si>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</si>
  <si>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</si>
  <si>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</si>
  <si>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</si>
  <si>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</si>
  <si>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</si>
  <si>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</si>
  <si>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</si>
  <si>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</si>
  <si>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</si>
  <si>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</si>
  <si>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</si>
  <si>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</si>
  <si>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</si>
  <si>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</si>
  <si>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</si>
  <si>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</si>
  <si>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</si>
  <si>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</si>
  <si>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</si>
  <si>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</si>
  <si>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</si>
  <si>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</si>
  <si>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</si>
  <si>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</si>
  <si>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</si>
  <si>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</si>
  <si>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</si>
  <si>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</si>
  <si>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</si>
  <si>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</si>
  <si>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</si>
  <si>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</si>
  <si>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</si>
  <si>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</si>
  <si>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</si>
  <si>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</si>
  <si>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</si>
  <si>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</si>
  <si>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</si>
  <si>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</si>
  <si>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</si>
  <si>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</si>
  <si>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</si>
  <si>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</si>
  <si>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</si>
  <si>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</si>
  <si>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</si>
  <si>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</si>
  <si>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</si>
  <si>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</si>
  <si>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</si>
  <si>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</si>
  <si>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</si>
  <si>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</si>
  <si>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</si>
  <si>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</si>
  <si>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</si>
  <si>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</si>
  <si>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</si>
  <si>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</si>
  <si>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</si>
  <si>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</si>
  <si>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</si>
  <si>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</si>
  <si>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</si>
  <si>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</si>
  <si>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</si>
  <si>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</si>
  <si>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</si>
  <si>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</si>
  <si>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</si>
  <si>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</si>
  <si>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</si>
  <si>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</si>
  <si>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</si>
  <si>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</si>
  <si>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</si>
  <si>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</si>
  <si>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</si>
  <si>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</si>
  <si>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</si>
  <si>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</si>
  <si>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</si>
  <si>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</si>
  <si>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</si>
  <si>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</si>
  <si>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</si>
  <si>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</si>
  <si>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</si>
  <si>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</si>
  <si>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</si>
  <si>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</si>
  <si>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</si>
  <si>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</si>
  <si>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</si>
  <si>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</si>
  <si>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</si>
  <si>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</si>
  <si>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</si>
  <si>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</si>
  <si>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</si>
  <si>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</si>
  <si>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</si>
  <si>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</si>
  <si>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</si>
  <si>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</si>
  <si>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</si>
  <si>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</si>
  <si>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</si>
  <si>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</si>
  <si>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</si>
  <si>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</si>
  <si>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</si>
  <si>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</si>
  <si>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</si>
  <si>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</si>
  <si>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</si>
  <si>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</si>
  <si>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</si>
  <si>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</si>
  <si>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</si>
  <si>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</si>
  <si>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</si>
  <si>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</si>
  <si>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</si>
  <si>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</si>
  <si>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</si>
  <si>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</si>
  <si>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</si>
  <si>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</si>
  <si>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</si>
  <si>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</si>
  <si>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</si>
  <si>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</si>
  <si>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</si>
  <si>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</si>
  <si>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</si>
  <si>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</si>
  <si>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</si>
  <si>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</si>
  <si>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</si>
  <si>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</si>
  <si>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</si>
  <si>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</si>
  <si>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</si>
  <si>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</si>
  <si>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</si>
  <si>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</si>
  <si>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</si>
  <si>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</si>
  <si>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</si>
  <si>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</si>
  <si>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</si>
  <si>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</si>
  <si>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</si>
  <si>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</si>
  <si>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</si>
  <si>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</si>
  <si>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</si>
  <si>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</si>
  <si>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</si>
  <si>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</si>
  <si>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</si>
  <si>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</si>
  <si>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</si>
  <si>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</si>
  <si>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</si>
  <si>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</si>
  <si>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</si>
  <si>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</si>
  <si>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</si>
  <si>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</si>
  <si>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</si>
  <si>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</si>
  <si>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</si>
  <si>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</si>
  <si>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</si>
  <si>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</si>
  <si>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</si>
  <si>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</si>
  <si>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</si>
  <si>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</si>
  <si>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</si>
  <si>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</si>
  <si>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</si>
  <si>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</si>
  <si>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</si>
  <si>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</si>
  <si>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</si>
  <si>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</si>
  <si>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</si>
  <si>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</si>
  <si>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</si>
  <si>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</si>
  <si>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</si>
  <si>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</si>
  <si>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</si>
  <si>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</si>
  <si>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</si>
  <si>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</si>
  <si>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</si>
  <si>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</si>
  <si>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</si>
  <si>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</si>
  <si>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</si>
  <si>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</si>
  <si>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</si>
  <si>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</si>
  <si>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</si>
  <si>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</si>
  <si>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</si>
  <si>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</si>
  <si>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</si>
  <si>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</si>
  <si>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</si>
  <si>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</si>
  <si>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</si>
  <si>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</si>
  <si>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</si>
  <si>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</si>
  <si>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</si>
  <si>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</si>
  <si>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</si>
  <si>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</si>
  <si>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</si>
  <si>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</si>
  <si>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</si>
  <si>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</si>
  <si>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</si>
  <si>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</si>
  <si>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</si>
  <si>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</si>
  <si>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</si>
  <si>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</si>
  <si>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</si>
  <si>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</si>
  <si>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</si>
  <si>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</si>
  <si>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</si>
  <si>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</si>
  <si>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</si>
  <si>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</si>
  <si>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</si>
  <si>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</si>
  <si>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</si>
  <si>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</si>
  <si>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</si>
  <si>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</si>
  <si>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</si>
  <si>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</si>
  <si>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</si>
  <si>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</si>
  <si>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</si>
  <si>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</si>
  <si>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</si>
  <si>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</si>
  <si>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</si>
  <si>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</si>
  <si>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</si>
  <si>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</si>
  <si>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</si>
  <si>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</si>
  <si>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</si>
  <si>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</si>
  <si>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</si>
  <si>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</si>
  <si>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</si>
  <si>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</si>
  <si>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</si>
  <si>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</si>
  <si>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</si>
  <si>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</si>
  <si>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</si>
  <si>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</si>
  <si>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</si>
  <si>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</si>
  <si>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</si>
  <si>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</si>
  <si>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</si>
  <si>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</si>
  <si>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</si>
  <si>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</si>
  <si>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</si>
  <si>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</si>
  <si>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</si>
  <si>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</si>
  <si>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</si>
  <si>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</si>
  <si>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</si>
  <si>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</si>
  <si>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</si>
  <si>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</si>
  <si>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</si>
  <si>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</si>
  <si>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</si>
  <si>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</si>
  <si>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</si>
  <si>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</si>
  <si>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</si>
  <si>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</si>
  <si>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</si>
  <si>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</si>
  <si>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</si>
  <si>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</si>
  <si>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</si>
  <si>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</si>
  <si>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</si>
  <si>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</si>
  <si>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</si>
  <si>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</si>
  <si>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</si>
  <si>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</si>
  <si>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</si>
  <si>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</si>
  <si>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</si>
  <si>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</si>
  <si>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</si>
  <si>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</si>
  <si>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</si>
  <si>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</si>
  <si>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</si>
  <si>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</si>
  <si>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</si>
  <si>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</si>
  <si>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</si>
  <si>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</si>
  <si>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</si>
  <si>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</si>
  <si>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</si>
  <si>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</si>
  <si>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</si>
  <si>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</si>
  <si>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</si>
  <si>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</si>
  <si>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</si>
  <si>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</si>
  <si>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</si>
  <si>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</si>
  <si>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</si>
  <si>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</si>
  <si>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</si>
  <si>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</si>
  <si>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</si>
  <si>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</si>
  <si>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</si>
  <si>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</si>
  <si>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</si>
  <si>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</si>
  <si>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</si>
  <si>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</si>
  <si>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</si>
  <si>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</si>
  <si>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</si>
  <si>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</si>
  <si>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</si>
  <si>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</si>
  <si>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</si>
  <si>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</si>
  <si>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</si>
  <si>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</si>
  <si>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</si>
  <si>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</si>
  <si>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</si>
  <si>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</si>
  <si>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</si>
  <si>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</si>
  <si>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</si>
  <si>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</si>
  <si>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</si>
  <si>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</si>
  <si>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</si>
  <si>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</si>
  <si>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</si>
  <si>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</si>
  <si>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</si>
  <si>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</si>
  <si>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</si>
  <si>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</si>
  <si>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</si>
  <si>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</si>
  <si>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</si>
  <si>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</si>
  <si>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</si>
  <si>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</si>
  <si>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</si>
  <si>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</si>
  <si>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</si>
  <si>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</si>
  <si>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</si>
  <si>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</si>
  <si>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</si>
  <si>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</si>
  <si>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</si>
  <si>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</si>
  <si>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</si>
  <si>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</si>
  <si>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</si>
  <si>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</si>
  <si>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</si>
  <si>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</si>
  <si>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</si>
  <si>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</si>
  <si>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</si>
  <si>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</si>
  <si>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</si>
  <si>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</si>
  <si>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</si>
  <si>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</si>
  <si>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</si>
  <si>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</si>
  <si>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</si>
  <si>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</si>
  <si>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</si>
  <si>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</si>
  <si>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</si>
  <si>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</si>
  <si>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</si>
  <si>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</si>
  <si>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</si>
  <si>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</si>
  <si>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</si>
  <si>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</si>
  <si>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</si>
  <si>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</si>
  <si>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</si>
  <si>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</si>
  <si>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</si>
  <si>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</si>
  <si>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</si>
  <si>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</si>
  <si>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</si>
  <si>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</si>
  <si>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</si>
  <si>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</si>
  <si>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</si>
  <si>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</si>
  <si>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</si>
  <si>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</si>
  <si>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</si>
  <si>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</si>
  <si>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</si>
  <si>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</si>
  <si>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</si>
  <si>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</si>
  <si>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</si>
  <si>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</si>
  <si>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</si>
  <si>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</si>
  <si>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</si>
  <si>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</si>
  <si>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</si>
  <si>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</si>
  <si>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</si>
  <si>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</si>
  <si>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</si>
  <si>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</si>
  <si>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</si>
  <si>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</si>
  <si>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</si>
  <si>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</si>
  <si>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</si>
  <si>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</si>
  <si>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</si>
  <si>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</si>
  <si>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</si>
  <si>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</si>
  <si>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</si>
  <si>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</si>
  <si>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</si>
  <si>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</si>
  <si>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</si>
  <si>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</si>
  <si>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</si>
  <si>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</si>
  <si>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</si>
  <si>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</si>
  <si>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</si>
  <si>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</si>
  <si>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</si>
  <si>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</si>
  <si>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</si>
  <si>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</si>
  <si>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</si>
  <si>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</si>
  <si>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</si>
  <si>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</si>
  <si>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</si>
  <si>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</si>
  <si>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</si>
  <si>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</si>
  <si>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</si>
  <si>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</si>
  <si>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</si>
  <si>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</si>
  <si>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</si>
  <si>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</si>
  <si>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</si>
  <si>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</si>
  <si>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</si>
  <si>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</si>
  <si>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</si>
  <si>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</si>
  <si>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</si>
  <si>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</si>
  <si>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</si>
  <si>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</si>
  <si>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</si>
  <si>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</si>
  <si>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</si>
  <si>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</si>
  <si>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</si>
  <si>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</si>
  <si>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</si>
  <si>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</si>
  <si>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</si>
  <si>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</si>
  <si>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</si>
  <si>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</si>
  <si>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</si>
  <si>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</si>
  <si>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</si>
  <si>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</si>
  <si>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</si>
  <si>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</si>
  <si>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</si>
  <si>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</si>
  <si>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</si>
  <si>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</si>
  <si>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</si>
  <si>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</si>
  <si>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</si>
  <si>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</si>
  <si>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</si>
  <si>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</si>
  <si>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</si>
  <si>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</si>
  <si>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</si>
  <si>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</si>
  <si>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</si>
  <si>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</si>
  <si>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</si>
  <si>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</si>
  <si>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</si>
  <si>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</si>
  <si>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</si>
  <si>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</si>
  <si>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</si>
  <si>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</si>
  <si>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</si>
  <si>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</si>
  <si>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</si>
  <si>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</si>
  <si>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</si>
  <si>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</si>
  <si>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</si>
  <si>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</si>
  <si>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</si>
  <si>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</si>
  <si>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</si>
  <si>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</si>
  <si>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</si>
  <si>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</si>
  <si>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</si>
  <si>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</si>
  <si>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</si>
  <si>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</si>
  <si>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</si>
  <si>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</si>
  <si>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</si>
  <si>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</si>
  <si>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</si>
  <si>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</si>
  <si>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</si>
  <si>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</si>
  <si>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</si>
  <si>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</si>
  <si>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</si>
  <si>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</si>
  <si>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</si>
  <si>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</si>
  <si>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</si>
  <si>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</si>
  <si>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</si>
  <si>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</si>
  <si>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</si>
  <si>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</si>
  <si>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</si>
  <si>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</si>
  <si>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</si>
  <si>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</si>
  <si>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</si>
  <si>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</si>
  <si>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</si>
  <si>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</si>
  <si>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</si>
  <si>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</si>
  <si>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</si>
  <si>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</si>
  <si>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</si>
  <si>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</si>
  <si>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</si>
  <si>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</si>
  <si>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</si>
  <si>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</si>
  <si>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</si>
  <si>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</si>
  <si>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</si>
  <si>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</si>
  <si>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</si>
  <si>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</si>
  <si>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</si>
  <si>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</si>
  <si>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</si>
  <si>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</si>
  <si>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</si>
  <si>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</si>
  <si>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</si>
  <si>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</si>
  <si>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</si>
  <si>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</si>
  <si>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</si>
  <si>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</si>
  <si>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</si>
  <si>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</si>
  <si>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</si>
  <si>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</si>
  <si>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</si>
  <si>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</si>
  <si>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</si>
  <si>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</si>
  <si>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</si>
  <si>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</si>
  <si>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</si>
  <si>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</si>
  <si>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</si>
  <si>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</si>
  <si>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</si>
  <si>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</si>
  <si>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</si>
  <si>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</si>
  <si>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</si>
  <si>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</si>
  <si>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</si>
  <si>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</si>
  <si>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</si>
  <si>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</si>
  <si>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</si>
  <si>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</si>
  <si>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</si>
  <si>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</si>
  <si>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</si>
  <si>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</si>
  <si>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</si>
  <si>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</si>
  <si>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</si>
  <si>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</si>
  <si>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</si>
  <si>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</si>
  <si>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</si>
  <si>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</si>
  <si>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</si>
  <si>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</si>
  <si>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</si>
  <si>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</si>
  <si>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</si>
  <si>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</si>
  <si>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</si>
  <si>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</si>
  <si>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</si>
  <si>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</si>
  <si>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</si>
  <si>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</si>
  <si>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</si>
  <si>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</si>
  <si>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</si>
  <si>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</si>
  <si>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</si>
  <si>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</si>
  <si>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</si>
  <si>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</si>
  <si>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</si>
  <si>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</si>
  <si>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</si>
  <si>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</si>
  <si>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</si>
  <si>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</si>
  <si>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</si>
  <si>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</si>
  <si>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</si>
  <si>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</si>
  <si>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</si>
  <si>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</si>
  <si>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</si>
  <si>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</si>
  <si>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</si>
  <si>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</si>
  <si>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</si>
  <si>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</si>
  <si>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</si>
  <si>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</si>
  <si>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</si>
  <si>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</si>
  <si>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</si>
  <si>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</si>
  <si>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</si>
  <si>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</si>
  <si>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</si>
  <si>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</si>
  <si>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</si>
  <si>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</si>
  <si>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</si>
  <si>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</si>
  <si>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</si>
  <si>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</si>
  <si>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</si>
  <si>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</si>
  <si>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</si>
  <si>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</si>
  <si>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</si>
  <si>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</si>
  <si>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</si>
  <si>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</si>
  <si>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</si>
  <si>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</si>
  <si>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</si>
  <si>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</si>
  <si>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</si>
  <si>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</si>
  <si>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</si>
  <si>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</si>
  <si>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</si>
  <si>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</si>
  <si>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</si>
  <si>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</si>
  <si>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</si>
  <si>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</si>
  <si>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</si>
  <si>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</si>
  <si>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</si>
  <si>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</si>
  <si>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</si>
  <si>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</si>
  <si>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</si>
  <si>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</si>
  <si>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</si>
  <si>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</si>
  <si>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</si>
  <si>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</si>
  <si>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</si>
  <si>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</si>
  <si>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</si>
  <si>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</si>
  <si>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</si>
  <si>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</si>
  <si>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</si>
  <si>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</si>
  <si>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</si>
  <si>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</si>
  <si>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</si>
  <si>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</si>
  <si>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</si>
  <si>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</si>
  <si>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</si>
  <si>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</si>
  <si>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</si>
  <si>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</si>
  <si>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</si>
  <si>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</si>
  <si>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</si>
  <si>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</si>
  <si>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</si>
  <si>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</si>
  <si>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</si>
  <si>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</si>
  <si>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</si>
  <si>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</si>
  <si>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</si>
  <si>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</si>
  <si>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</si>
  <si>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</si>
  <si>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</si>
  <si>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</si>
  <si>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</si>
  <si>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</si>
  <si>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</si>
  <si>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</si>
  <si>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</si>
  <si>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</si>
  <si>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</si>
  <si>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</si>
  <si>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</si>
  <si>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</si>
  <si>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</si>
  <si>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</si>
  <si>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</si>
  <si>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</si>
  <si>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</si>
  <si>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</si>
  <si>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</si>
  <si>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</si>
  <si>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</si>
  <si>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</si>
  <si>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</si>
  <si>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</si>
  <si>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</si>
  <si>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</si>
  <si>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</si>
  <si>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</si>
  <si>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</si>
  <si>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</si>
  <si>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</si>
  <si>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</si>
  <si>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</si>
  <si>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</si>
  <si>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</si>
  <si>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</si>
  <si>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</si>
  <si>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</si>
  <si>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</si>
  <si>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</si>
  <si>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</si>
  <si>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</si>
  <si>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</si>
  <si>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</si>
  <si>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</si>
  <si>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</si>
  <si>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</si>
  <si>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</si>
  <si>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</si>
  <si>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</si>
  <si>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</si>
  <si>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</si>
  <si>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</si>
  <si>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</si>
  <si>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</si>
  <si>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</si>
  <si>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</si>
  <si>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</si>
  <si>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</si>
  <si>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</si>
  <si>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</si>
  <si>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</si>
  <si>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</si>
  <si>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</si>
  <si>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</si>
  <si>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</si>
  <si>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</si>
  <si>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</si>
  <si>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</si>
  <si>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</si>
  <si>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</si>
  <si>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</si>
  <si>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</si>
  <si>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</si>
  <si>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</si>
  <si>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</si>
  <si>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</si>
  <si>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</si>
  <si>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</si>
  <si>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</si>
  <si>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</si>
  <si>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</si>
  <si>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</si>
  <si>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</si>
  <si>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</si>
  <si>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</si>
  <si>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</si>
  <si>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</si>
  <si>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</si>
  <si>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</si>
  <si>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</si>
  <si>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</si>
  <si>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</si>
  <si>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</si>
  <si>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</si>
  <si>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</si>
  <si>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</si>
  <si>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</si>
  <si>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</si>
  <si>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</si>
  <si>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</si>
  <si>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</si>
  <si>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</si>
  <si>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</si>
  <si>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</si>
  <si>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</si>
  <si>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</si>
  <si>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</si>
  <si>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</si>
  <si>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</si>
  <si>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</si>
  <si>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</si>
  <si>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</si>
  <si>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</si>
  <si>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</si>
  <si>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</si>
  <si>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</si>
  <si>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</si>
  <si>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</si>
  <si>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</si>
  <si>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</si>
  <si>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</si>
  <si>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</si>
  <si>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</si>
  <si>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</si>
  <si>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</si>
  <si>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</si>
  <si>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</si>
  <si>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</si>
  <si>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</si>
  <si>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</si>
  <si>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</si>
  <si>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</si>
  <si>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</si>
  <si>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</si>
  <si>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</si>
  <si>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</si>
  <si>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</si>
  <si>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</si>
  <si>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</si>
  <si>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</si>
  <si>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</si>
  <si>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</si>
  <si>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</si>
  <si>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</si>
  <si>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</si>
  <si>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</si>
  <si>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</si>
  <si>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</si>
  <si>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</si>
  <si>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</si>
  <si>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</si>
  <si>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</si>
  <si>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</si>
  <si>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</si>
  <si>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</si>
  <si>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</si>
  <si>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</si>
  <si>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</si>
  <si>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</si>
  <si>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</si>
  <si>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</si>
  <si>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</si>
  <si>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</si>
  <si>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</si>
  <si>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</si>
  <si>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</si>
  <si>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</si>
  <si>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</si>
  <si>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</si>
  <si>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</si>
  <si>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</si>
  <si>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</si>
  <si>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</si>
  <si>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</si>
  <si>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</si>
  <si>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</si>
  <si>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</si>
  <si>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</si>
  <si>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</si>
  <si>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</si>
  <si>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</si>
  <si>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</si>
  <si>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</si>
  <si>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</si>
  <si>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</si>
  <si>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</si>
  <si>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</si>
  <si>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</si>
  <si>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</si>
  <si>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</si>
  <si>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</si>
  <si>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</si>
  <si>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</si>
  <si>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</si>
  <si>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</si>
  <si>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</si>
  <si>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</si>
  <si>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</si>
  <si>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</si>
  <si>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</si>
  <si>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</si>
  <si>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</si>
  <si>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</si>
  <si>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</si>
  <si>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</si>
  <si>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</si>
  <si>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</si>
  <si>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</si>
  <si>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</si>
  <si>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</si>
  <si>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</si>
  <si>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</si>
  <si>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</si>
  <si>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</si>
  <si>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</si>
  <si>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</si>
  <si>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</si>
  <si>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</si>
  <si>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</si>
  <si>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</si>
  <si>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</si>
  <si>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</si>
  <si>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</si>
  <si>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</si>
  <si>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</si>
  <si>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</si>
  <si>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</si>
  <si>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</si>
  <si>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</si>
  <si>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</si>
  <si>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</si>
  <si>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</si>
  <si>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</si>
  <si>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</si>
  <si>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</si>
  <si>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</si>
  <si>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</si>
  <si>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</si>
  <si>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</si>
  <si>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</si>
  <si>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</si>
  <si>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</si>
  <si>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</si>
  <si>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</si>
  <si>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</si>
  <si>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</si>
  <si>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</si>
  <si>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</si>
  <si>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</si>
  <si>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</si>
  <si>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</si>
  <si>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</si>
  <si>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</si>
  <si>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</si>
  <si>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</si>
  <si>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</si>
  <si>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</si>
  <si>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</si>
  <si>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</si>
  <si>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</si>
  <si>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</si>
  <si>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</si>
  <si>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</si>
  <si>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</si>
  <si>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</si>
  <si>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</si>
  <si>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</si>
  <si>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</si>
  <si>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</si>
  <si>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</si>
  <si>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</si>
  <si>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</si>
  <si>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</si>
  <si>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</si>
  <si>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</si>
  <si>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</si>
  <si>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</si>
  <si>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</si>
  <si>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</si>
  <si>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</si>
  <si>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</si>
  <si>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</si>
  <si>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</si>
  <si>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</si>
  <si>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</si>
  <si>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</si>
  <si>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</si>
  <si>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</si>
  <si>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</si>
  <si>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</si>
  <si>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</si>
  <si>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</si>
  <si>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</si>
  <si>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</si>
  <si>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</si>
  <si>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</si>
  <si>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</si>
  <si>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</si>
  <si>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</si>
  <si>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</si>
  <si>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</si>
  <si>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</si>
  <si>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</si>
  <si>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</si>
  <si>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</si>
  <si>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</si>
  <si>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</si>
  <si>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</si>
  <si>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</si>
  <si>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</si>
  <si>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</si>
  <si>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</si>
  <si>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</si>
  <si>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</si>
  <si>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</si>
  <si>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</si>
  <si>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</si>
  <si>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</si>
  <si>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</si>
  <si>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</si>
  <si>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</si>
  <si>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</si>
  <si>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</si>
  <si>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</si>
  <si>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</si>
  <si>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</si>
  <si>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</si>
  <si>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</si>
  <si>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</si>
  <si>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</si>
  <si>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</si>
  <si>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</si>
  <si>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</si>
  <si>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</si>
  <si>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</si>
  <si>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</si>
  <si>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</si>
  <si>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</si>
  <si>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</si>
  <si>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</si>
  <si>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</si>
  <si>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</si>
  <si>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</si>
  <si>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</si>
  <si>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</si>
  <si>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</si>
  <si>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</si>
  <si>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</si>
  <si>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</si>
  <si>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</si>
  <si>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</si>
  <si>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</si>
  <si>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</si>
  <si>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</si>
  <si>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</si>
  <si>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</si>
  <si>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</si>
  <si>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</si>
  <si>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</si>
  <si>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</si>
  <si>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</si>
  <si>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</si>
  <si>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</si>
  <si>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</si>
  <si>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</si>
  <si>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</si>
  <si>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</si>
  <si>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</si>
  <si>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</si>
  <si>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</si>
  <si>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</si>
  <si>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</si>
  <si>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</si>
  <si>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</si>
  <si>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</si>
  <si>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</si>
  <si>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</si>
  <si>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</si>
  <si>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</si>
  <si>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</si>
  <si>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</si>
  <si>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</si>
  <si>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</si>
  <si>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</si>
  <si>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</si>
  <si>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</si>
  <si>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</si>
  <si>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</si>
  <si>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</si>
  <si>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</si>
  <si>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</si>
  <si>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</si>
  <si>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</si>
  <si>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</si>
  <si>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</si>
  <si>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</si>
  <si>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</si>
  <si>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</si>
  <si>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</si>
  <si>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</si>
  <si>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</si>
  <si>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</si>
  <si>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</si>
  <si>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</si>
  <si>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</si>
  <si>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</si>
  <si>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</si>
  <si>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</si>
  <si>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</si>
  <si>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</si>
  <si>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</si>
  <si>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</si>
  <si>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</si>
  <si>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</si>
  <si>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</si>
  <si>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</si>
  <si>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</si>
  <si>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</si>
  <si>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</si>
  <si>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</si>
  <si>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</si>
  <si>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</si>
  <si>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</si>
  <si>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</si>
  <si>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</si>
  <si>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</si>
  <si>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</si>
  <si>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</si>
  <si>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</si>
  <si>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</si>
  <si>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</si>
  <si>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</si>
  <si>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</si>
  <si>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</si>
  <si>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</si>
  <si>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</si>
  <si>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</si>
  <si>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</si>
  <si>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</si>
  <si>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</si>
  <si>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</si>
  <si>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</si>
  <si>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</si>
  <si>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</si>
  <si>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</si>
  <si>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</si>
  <si>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</si>
  <si>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</si>
  <si>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</si>
  <si>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</si>
  <si>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</si>
  <si>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</si>
  <si>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</si>
  <si>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</si>
  <si>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</si>
  <si>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</si>
  <si>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</si>
  <si>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</si>
  <si>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</si>
  <si>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</si>
  <si>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</si>
  <si>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</si>
  <si>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</si>
  <si>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</si>
  <si>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</si>
  <si>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</si>
  <si>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</si>
  <si>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</si>
  <si>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</si>
  <si>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</si>
  <si>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</si>
  <si>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</si>
  <si>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</si>
  <si>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</si>
  <si>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</si>
  <si>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</si>
  <si>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</si>
  <si>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</si>
  <si>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</si>
  <si>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</si>
  <si>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</si>
  <si>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</si>
  <si>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</si>
  <si>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</si>
  <si>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</si>
  <si>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</si>
  <si>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</si>
  <si>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</si>
  <si>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</si>
  <si>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</si>
  <si>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</si>
  <si>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</si>
  <si>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</si>
  <si>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</si>
  <si>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</si>
  <si>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</si>
  <si>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</si>
  <si>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</si>
  <si>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</si>
  <si>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</si>
  <si>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</si>
  <si>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</si>
  <si>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</si>
  <si>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</si>
  <si>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</si>
  <si>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</si>
  <si>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</si>
  <si>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</si>
  <si>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</si>
  <si>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</si>
  <si>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</si>
  <si>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</si>
  <si>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</si>
  <si>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</si>
  <si>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</si>
  <si>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</si>
  <si>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</si>
  <si>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</si>
  <si>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</si>
  <si>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</si>
  <si>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</si>
  <si>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</si>
  <si>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</si>
  <si>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</si>
  <si>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</si>
  <si>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</si>
  <si>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</si>
  <si>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</si>
  <si>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</si>
  <si>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</si>
  <si>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</si>
  <si>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</si>
  <si>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</si>
  <si>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</si>
  <si>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</si>
  <si>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</si>
  <si>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</si>
  <si>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</si>
  <si>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</si>
  <si>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</si>
  <si>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</si>
  <si>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</si>
  <si>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</si>
  <si>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</si>
  <si>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</si>
  <si>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</si>
  <si>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</si>
  <si>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</si>
  <si>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</si>
  <si>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</si>
  <si>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</si>
  <si>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</si>
  <si>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</si>
  <si>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</si>
  <si>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</si>
  <si>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</si>
  <si>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</si>
  <si>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</si>
  <si>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</si>
  <si>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</si>
  <si>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</si>
  <si>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</si>
  <si>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</si>
  <si>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</si>
  <si>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</si>
  <si>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</si>
  <si>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</si>
  <si>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</si>
  <si>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</si>
  <si>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</si>
  <si>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</si>
  <si>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</si>
  <si>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</si>
  <si>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</si>
  <si>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</si>
  <si>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</si>
  <si>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</si>
  <si>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</si>
  <si>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</si>
  <si>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</si>
  <si>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</si>
  <si>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</si>
  <si>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</si>
  <si>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</si>
  <si>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</si>
  <si>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</si>
  <si>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</si>
  <si>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</si>
  <si>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</si>
  <si>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</si>
  <si>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</si>
  <si>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</si>
  <si>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</si>
  <si>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</si>
  <si>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</si>
  <si>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</si>
  <si>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</si>
  <si>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</si>
  <si>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</si>
  <si>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</si>
  <si>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</si>
  <si>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</si>
  <si>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</si>
  <si>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</si>
  <si>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</si>
  <si>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</si>
  <si>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</si>
  <si>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</si>
  <si>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</si>
  <si>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</si>
  <si>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</si>
  <si>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</si>
  <si>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</si>
  <si>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</si>
  <si>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</si>
  <si>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</si>
  <si>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</si>
  <si>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</si>
  <si>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</si>
  <si>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</si>
  <si>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</si>
  <si>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</si>
  <si>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</si>
  <si>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</si>
  <si>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</si>
  <si>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</si>
  <si>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</si>
  <si>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</si>
  <si>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</si>
  <si>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</si>
  <si>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</si>
  <si>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</si>
  <si>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</si>
  <si>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</si>
  <si>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</si>
  <si>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</si>
  <si>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</si>
  <si>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</si>
  <si>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</si>
  <si>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</si>
  <si>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</si>
  <si>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</si>
  <si>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</si>
  <si>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</si>
  <si>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</si>
  <si>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</si>
  <si>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</si>
  <si>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</si>
  <si>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</si>
  <si>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</si>
  <si>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</si>
  <si>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</si>
  <si>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</si>
  <si>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</si>
  <si>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</si>
  <si>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</si>
  <si>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</si>
  <si>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</si>
  <si>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</si>
  <si>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</si>
  <si>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</si>
  <si>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</si>
  <si>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</si>
  <si>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</si>
  <si>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</si>
  <si>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</si>
  <si>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</si>
  <si>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</si>
  <si>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</si>
  <si>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</si>
  <si>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</si>
  <si>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</si>
  <si>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</si>
  <si>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</si>
  <si>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</si>
  <si>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</si>
  <si>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</si>
  <si>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</si>
  <si>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</si>
  <si>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</si>
  <si>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</si>
  <si>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</si>
  <si>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</si>
  <si>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</si>
  <si>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</si>
  <si>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</si>
  <si>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</si>
  <si>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</si>
  <si>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</si>
  <si>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</si>
  <si>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</si>
  <si>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</si>
  <si>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</si>
  <si>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</si>
  <si>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</si>
  <si>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</si>
  <si>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</si>
  <si>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</si>
  <si>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</si>
  <si>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</si>
  <si>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</si>
  <si>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</si>
  <si>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</si>
  <si>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</si>
  <si>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</si>
  <si>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</si>
  <si>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</si>
  <si>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</si>
  <si>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</si>
  <si>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</si>
  <si>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</si>
  <si>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</si>
  <si>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</si>
  <si>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</si>
  <si>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</si>
  <si>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</si>
  <si>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</si>
  <si>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</si>
  <si>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</si>
  <si>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</si>
  <si>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</si>
  <si>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</si>
  <si>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</si>
  <si>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</si>
  <si>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</si>
  <si>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</si>
  <si>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</si>
  <si>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</si>
  <si>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</si>
  <si>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</si>
  <si>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</si>
  <si>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</si>
  <si>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</si>
  <si>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</si>
  <si>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</si>
  <si>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</si>
  <si>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</si>
  <si>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</si>
  <si>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</si>
  <si>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</si>
  <si>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</si>
  <si>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</si>
  <si>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</si>
  <si>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</si>
  <si>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</si>
  <si>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</si>
  <si>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</si>
  <si>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</si>
  <si>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</si>
  <si>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</si>
  <si>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</si>
  <si>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</si>
  <si>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</si>
  <si>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</si>
  <si>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</si>
  <si>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</si>
  <si>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</si>
  <si>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</si>
  <si>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</si>
  <si>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</si>
  <si>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</si>
  <si>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</si>
  <si>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</si>
  <si>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</si>
  <si>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</si>
  <si>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</si>
  <si>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</si>
  <si>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</si>
  <si>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</si>
  <si>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</si>
  <si>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</si>
  <si>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</si>
  <si>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</si>
  <si>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</si>
  <si>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</si>
  <si>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</si>
  <si>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</si>
  <si>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</si>
  <si>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</si>
  <si>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</si>
  <si>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</si>
  <si>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</si>
  <si>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</si>
  <si>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</si>
  <si>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</si>
  <si>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</si>
  <si>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</si>
  <si>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</si>
  <si>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</si>
  <si>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</si>
  <si>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</si>
  <si>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</si>
  <si>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</si>
  <si>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</si>
  <si>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</si>
  <si>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</si>
  <si>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</si>
  <si>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</si>
  <si>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</si>
  <si>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</si>
  <si>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</si>
  <si>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</si>
  <si>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</si>
  <si>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</si>
  <si>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</si>
  <si>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</si>
  <si>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</si>
  <si>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</si>
  <si>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</si>
  <si>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</si>
  <si>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</si>
  <si>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</si>
  <si>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</si>
  <si>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</si>
  <si>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</si>
  <si>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</si>
  <si>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</si>
  <si>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</si>
  <si>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</si>
  <si>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</si>
  <si>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</si>
  <si>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</si>
  <si>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</si>
  <si>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</si>
  <si>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</si>
  <si>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</si>
  <si>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</si>
  <si>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</si>
  <si>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</si>
  <si>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</si>
  <si>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</si>
  <si>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</si>
  <si>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</si>
  <si>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</si>
  <si>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</si>
  <si>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</si>
  <si>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</si>
  <si>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</si>
  <si>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</si>
  <si>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</si>
  <si>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</si>
  <si>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</si>
  <si>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</si>
  <si>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</si>
  <si>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</si>
  <si>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</si>
  <si>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</si>
  <si>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</si>
  <si>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</si>
  <si>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</si>
  <si>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</si>
  <si>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</si>
  <si>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</si>
  <si>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</si>
  <si>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</si>
  <si>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</si>
  <si>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</si>
  <si>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</si>
  <si>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</si>
  <si>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</si>
  <si>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</si>
  <si>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</si>
  <si>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</si>
  <si>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</si>
  <si>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</si>
  <si>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</si>
  <si>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</si>
  <si>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</si>
  <si>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</si>
  <si>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</si>
  <si>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</si>
  <si>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</si>
  <si>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</si>
  <si>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</si>
  <si>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</si>
  <si>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</si>
  <si>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</si>
  <si>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</si>
  <si>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</si>
  <si>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</si>
  <si>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</si>
  <si>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</si>
  <si>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</si>
  <si>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</si>
  <si>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</si>
  <si>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</si>
  <si>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</si>
  <si>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</si>
  <si>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</si>
  <si>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</si>
  <si>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</si>
  <si>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</si>
  <si>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</si>
  <si>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</si>
  <si>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</si>
  <si>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</si>
  <si>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</si>
  <si>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</si>
  <si>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</si>
  <si>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</si>
  <si>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</si>
  <si>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</si>
  <si>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</si>
  <si>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</si>
  <si>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</si>
  <si>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</si>
  <si>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</si>
  <si>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</si>
  <si>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</si>
  <si>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</si>
  <si>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</si>
  <si>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</si>
  <si>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</si>
  <si>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</si>
  <si>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</si>
  <si>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</si>
  <si>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</si>
  <si>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</si>
  <si>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</si>
  <si>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</si>
  <si>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</si>
  <si>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</si>
  <si>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</si>
  <si>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</si>
  <si>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</si>
  <si>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</si>
  <si>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</si>
  <si>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</si>
  <si>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</si>
  <si>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</si>
  <si>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</si>
  <si>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</si>
  <si>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</si>
  <si>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</si>
  <si>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</si>
  <si>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</si>
  <si>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</si>
  <si>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</si>
  <si>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</si>
  <si>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</si>
  <si>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</si>
  <si>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</si>
  <si>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</si>
  <si>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</si>
  <si>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</si>
  <si>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</si>
  <si>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</si>
  <si>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</si>
  <si>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</si>
  <si>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</si>
  <si>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</si>
  <si>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</si>
  <si>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</si>
  <si>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</si>
  <si>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</si>
  <si>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</si>
  <si>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</si>
  <si>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</si>
  <si>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</si>
  <si>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</si>
  <si>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</si>
  <si>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</si>
  <si>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</si>
  <si>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</si>
  <si>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</si>
  <si>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</si>
  <si>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</si>
  <si>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</si>
  <si>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</si>
  <si>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</si>
  <si>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</si>
  <si>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</si>
  <si>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</si>
  <si>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</si>
  <si>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</si>
  <si>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</si>
  <si>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</si>
  <si>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</si>
  <si>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</si>
  <si>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</si>
  <si>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</si>
  <si>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</si>
  <si>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</si>
  <si>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</si>
  <si>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</si>
  <si>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</si>
  <si>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</si>
  <si>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</si>
  <si>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</si>
  <si>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</si>
  <si>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</si>
  <si>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</si>
  <si>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</si>
  <si>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</si>
  <si>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</si>
  <si>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</si>
  <si>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</si>
  <si>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</si>
  <si>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</si>
  <si>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</si>
  <si>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</si>
  <si>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</si>
  <si>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</si>
  <si>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</si>
  <si>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</si>
  <si>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</si>
  <si>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</si>
  <si>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</si>
  <si>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</si>
  <si>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</si>
  <si>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</si>
  <si>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</si>
  <si>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</si>
  <si>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</si>
  <si>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</si>
  <si>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</si>
  <si>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</si>
  <si>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</si>
  <si>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</si>
  <si>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</si>
  <si>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</si>
  <si>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</si>
  <si>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</si>
  <si>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</si>
  <si>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</si>
  <si>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</si>
  <si>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</si>
  <si>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</si>
  <si>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</si>
  <si>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</si>
  <si>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</si>
  <si>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</si>
  <si>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</si>
  <si>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</si>
  <si>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</si>
  <si>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</si>
  <si>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</si>
  <si>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</si>
  <si>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</si>
  <si>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</si>
  <si>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</si>
  <si>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</si>
  <si>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</si>
  <si>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</si>
  <si>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</si>
  <si>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</si>
  <si>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</si>
  <si>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</si>
  <si>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</si>
  <si>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</si>
  <si>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</si>
  <si>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</si>
  <si>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</si>
  <si>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</si>
  <si>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</si>
  <si>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</si>
  <si>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</si>
  <si>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</si>
  <si>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</si>
  <si>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</si>
  <si>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</si>
  <si>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</si>
  <si>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</si>
  <si>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</si>
  <si>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</si>
  <si>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</si>
  <si>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</si>
  <si>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</si>
  <si>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</si>
  <si>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</si>
  <si>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</si>
  <si>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</si>
  <si>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</si>
  <si>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</si>
  <si>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</si>
  <si>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</si>
  <si>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</si>
  <si>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</si>
  <si>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</si>
  <si>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</si>
  <si>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</si>
  <si>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</si>
  <si>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</si>
  <si>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</si>
  <si>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</si>
  <si>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</si>
  <si>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</si>
  <si>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</si>
  <si>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</si>
  <si>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</si>
  <si>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</si>
  <si>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</si>
  <si>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</si>
  <si>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</si>
  <si>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</si>
  <si>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</si>
  <si>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</si>
  <si>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</si>
  <si>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</si>
  <si>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</si>
  <si>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</si>
  <si>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</si>
  <si>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</si>
  <si>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</si>
  <si>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</si>
  <si>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</si>
  <si>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</si>
  <si>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</si>
  <si>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</si>
  <si>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</si>
  <si>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</si>
  <si>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</si>
  <si>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</si>
  <si>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</si>
  <si>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</si>
  <si>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</si>
  <si>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</si>
  <si>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</si>
  <si>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</si>
  <si>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</si>
  <si>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</si>
  <si>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</si>
  <si>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</si>
  <si>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</si>
  <si>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</si>
  <si>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</si>
  <si>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</si>
  <si>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</si>
  <si>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</si>
  <si>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</si>
  <si>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</si>
  <si>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</si>
  <si>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</si>
  <si>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</si>
  <si>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</si>
  <si>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</si>
  <si>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</si>
  <si>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</si>
  <si>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</si>
  <si>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</si>
  <si>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</si>
  <si>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</si>
  <si>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</si>
  <si>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</si>
  <si>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</si>
  <si>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</si>
  <si>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</si>
  <si>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</si>
  <si>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</si>
  <si>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</si>
  <si>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</si>
  <si>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</si>
  <si>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</si>
  <si>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</si>
  <si>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</si>
  <si>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</si>
  <si>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</si>
  <si>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</si>
  <si>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</si>
  <si>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</si>
  <si>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</si>
  <si>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</si>
  <si>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</si>
  <si>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</si>
  <si>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</si>
  <si>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</si>
  <si>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</si>
  <si>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</si>
  <si>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</si>
  <si>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</si>
  <si>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</si>
  <si>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</si>
  <si>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</si>
  <si>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</si>
  <si>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</si>
  <si>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</si>
  <si>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</si>
  <si>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</si>
  <si>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</si>
  <si>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</si>
  <si>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</si>
  <si>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</si>
  <si>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</si>
  <si>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</si>
  <si>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</si>
  <si>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</si>
  <si>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</si>
  <si>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</si>
  <si>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</si>
  <si>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</si>
  <si>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</si>
  <si>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</si>
  <si>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</si>
  <si>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</si>
  <si>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</si>
  <si>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</si>
  <si>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</si>
  <si>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</si>
  <si>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</si>
  <si>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</si>
  <si>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</si>
  <si>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</si>
  <si>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</si>
  <si>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</si>
  <si>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</si>
  <si>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</si>
  <si>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</si>
  <si>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</si>
  <si>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</si>
  <si>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</si>
  <si>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</si>
  <si>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</si>
  <si>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</si>
  <si>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</si>
  <si>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</si>
  <si>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</si>
  <si>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</si>
  <si>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</si>
  <si>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</si>
  <si>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</si>
  <si>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</si>
  <si>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</si>
  <si>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</si>
  <si>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</si>
  <si>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</si>
  <si>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</si>
  <si>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</si>
  <si>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</si>
  <si>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</si>
  <si>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</si>
  <si>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</si>
  <si>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</si>
  <si>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</si>
  <si>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</si>
  <si>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</si>
  <si>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</si>
  <si>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</si>
  <si>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</si>
  <si>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</si>
  <si>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</si>
  <si>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</si>
  <si>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</si>
  <si>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</si>
  <si>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</si>
  <si>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</si>
  <si>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</si>
  <si>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</si>
  <si>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</si>
  <si>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</si>
  <si>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</si>
  <si>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</si>
  <si>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</si>
  <si>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</si>
  <si>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</si>
  <si>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</si>
  <si>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</si>
  <si>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</si>
  <si>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</si>
  <si>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</si>
  <si>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</si>
  <si>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</si>
  <si>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</si>
  <si>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</si>
  <si>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</si>
  <si>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</si>
  <si>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</si>
  <si>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</si>
  <si>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</si>
  <si>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</si>
  <si>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</si>
  <si>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</si>
  <si>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</si>
  <si>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</si>
  <si>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</si>
  <si>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</si>
  <si>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</si>
  <si>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</si>
  <si>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</si>
  <si>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</si>
  <si>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</si>
  <si>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</si>
  <si>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</si>
  <si>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</si>
  <si>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</si>
  <si>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</si>
  <si>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</si>
  <si>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</si>
  <si>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</si>
  <si>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</si>
  <si>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</si>
  <si>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</si>
  <si>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</si>
  <si>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</si>
  <si>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</si>
  <si>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</si>
  <si>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</si>
  <si>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</si>
  <si>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</si>
  <si>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</si>
  <si>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</si>
  <si>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</si>
  <si>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</si>
  <si>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</si>
  <si>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</si>
  <si>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</si>
  <si>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</si>
  <si>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</si>
  <si>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</si>
  <si>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</si>
  <si>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</si>
  <si>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</si>
  <si>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</si>
  <si>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</si>
  <si>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</si>
  <si>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</si>
  <si>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</si>
  <si>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</si>
  <si>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</si>
  <si>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</si>
  <si>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</si>
  <si>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</si>
  <si>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</si>
  <si>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</si>
  <si>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</si>
  <si>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</si>
  <si>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</si>
  <si>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</si>
  <si>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</si>
  <si>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</si>
  <si>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</si>
  <si>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</si>
  <si>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</si>
  <si>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</si>
  <si>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</si>
  <si>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</si>
  <si>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</si>
  <si>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</si>
  <si>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</si>
  <si>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</si>
  <si>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</si>
  <si>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</si>
  <si>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</si>
  <si>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</si>
  <si>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</si>
  <si>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</si>
  <si>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</si>
  <si>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</si>
  <si>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</si>
  <si>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</si>
  <si>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</si>
  <si>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</si>
  <si>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</si>
  <si>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</si>
  <si>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</si>
  <si>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</si>
  <si>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</si>
  <si>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</si>
  <si>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</si>
  <si>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</si>
  <si>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</si>
  <si>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</si>
  <si>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</si>
  <si>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</si>
  <si>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</si>
  <si>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</si>
  <si>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</si>
  <si>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</si>
  <si>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</si>
  <si>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</si>
  <si>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</si>
  <si>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</si>
  <si>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</si>
  <si>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</si>
  <si>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</si>
  <si>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</si>
  <si>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</si>
  <si>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</si>
  <si>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</si>
  <si>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</si>
  <si>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</si>
  <si>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</si>
  <si>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</si>
  <si>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</si>
  <si>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</si>
  <si>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</si>
  <si>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</si>
  <si>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</si>
  <si>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</si>
  <si>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</si>
  <si>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</si>
  <si>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</si>
  <si>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</si>
  <si>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</si>
  <si>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</si>
  <si>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</si>
  <si>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</si>
  <si>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</si>
  <si>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</si>
  <si>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</si>
  <si>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</si>
  <si>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</si>
  <si>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</si>
  <si>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</si>
  <si>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</si>
  <si>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</si>
  <si>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</si>
  <si>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</si>
  <si>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</si>
  <si>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</si>
  <si>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</si>
  <si>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</si>
  <si>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</si>
  <si>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</si>
  <si>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</si>
  <si>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</si>
  <si>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</si>
  <si>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</si>
  <si>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</si>
  <si>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</si>
  <si>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</si>
  <si>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</si>
  <si>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</si>
  <si>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</si>
  <si>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</si>
  <si>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</si>
  <si>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</si>
  <si>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</si>
  <si>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</si>
  <si>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</si>
  <si>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</si>
  <si>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</si>
  <si>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</si>
  <si>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</si>
  <si>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</si>
  <si>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</si>
  <si>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</si>
  <si>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</si>
  <si>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</si>
  <si>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</si>
  <si>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</si>
  <si>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</si>
  <si>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</si>
  <si>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</si>
  <si>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</si>
  <si>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</si>
  <si>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</si>
  <si>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</si>
  <si>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</si>
  <si>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</si>
  <si>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</si>
  <si>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</si>
  <si>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</si>
  <si>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</si>
  <si>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</si>
  <si>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</si>
  <si>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</si>
  <si>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</si>
  <si>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</si>
  <si>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</si>
  <si>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</si>
  <si>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</si>
  <si>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</si>
  <si>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</si>
  <si>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</si>
  <si>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</si>
  <si>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</si>
  <si>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</si>
  <si>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</si>
  <si>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</si>
  <si>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</si>
  <si>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</si>
  <si>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</si>
  <si>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</si>
  <si>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</si>
  <si>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</si>
  <si>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</si>
  <si>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</si>
  <si>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</si>
  <si>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</si>
  <si>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</si>
  <si>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</si>
  <si>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</si>
  <si>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</si>
  <si>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</si>
  <si>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</si>
  <si>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</si>
  <si>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</si>
  <si>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</si>
  <si>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</si>
  <si>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</si>
  <si>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</si>
  <si>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</si>
  <si>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</si>
  <si>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</si>
  <si>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</si>
  <si>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</si>
  <si>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</si>
  <si>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</si>
  <si>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</si>
  <si>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</si>
  <si>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</si>
  <si>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</si>
  <si>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</si>
  <si>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</si>
  <si>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</si>
  <si>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</si>
  <si>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</si>
  <si>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</si>
  <si>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</si>
  <si>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</si>
  <si>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</si>
  <si>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</si>
  <si>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</si>
  <si>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</si>
  <si>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</si>
  <si>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</si>
  <si>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</si>
  <si>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</si>
  <si>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</si>
  <si>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</si>
  <si>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</si>
  <si>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</si>
  <si>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</si>
  <si>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</si>
  <si>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</si>
  <si>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</si>
  <si>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</si>
  <si>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</si>
  <si>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</si>
  <si>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</si>
  <si>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</si>
  <si>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</si>
  <si>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</si>
  <si>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</si>
  <si>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</si>
  <si>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</si>
  <si>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</si>
  <si>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</si>
  <si>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</si>
  <si>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</si>
  <si>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</si>
  <si>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</si>
  <si>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</si>
  <si>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</si>
  <si>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</si>
  <si>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</si>
  <si>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</si>
  <si>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</si>
  <si>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</si>
  <si>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</si>
  <si>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</si>
  <si>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</si>
  <si>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</si>
  <si>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</si>
  <si>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</si>
  <si>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</si>
  <si>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</si>
  <si>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</si>
  <si>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</si>
  <si>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</si>
  <si>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</si>
  <si>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</si>
  <si>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</si>
  <si>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</si>
  <si>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</si>
  <si>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</si>
  <si>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</si>
  <si>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</si>
  <si>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</si>
  <si>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</si>
  <si>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</si>
  <si>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</si>
  <si>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</si>
  <si>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</si>
  <si>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</si>
  <si>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</si>
  <si>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</si>
  <si>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</si>
  <si>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</si>
  <si>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</si>
  <si>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</si>
  <si>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</si>
  <si>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</si>
  <si>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</si>
  <si>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</si>
  <si>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</si>
  <si>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</si>
  <si>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</si>
  <si>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</si>
  <si>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</si>
  <si>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</si>
  <si>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</si>
  <si>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</si>
  <si>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</si>
  <si>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</si>
  <si>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</si>
  <si>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</si>
  <si>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</si>
  <si>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</si>
  <si>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</si>
  <si>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</si>
  <si>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</si>
  <si>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</si>
  <si>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</si>
  <si>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</si>
  <si>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</si>
  <si>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</si>
  <si>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</si>
  <si>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</si>
  <si>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</si>
  <si>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</si>
  <si>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</si>
  <si>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</si>
  <si>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</si>
  <si>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</si>
  <si>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</si>
  <si>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</si>
  <si>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</si>
  <si>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</si>
  <si>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</si>
  <si>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</si>
  <si>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</si>
  <si>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</si>
  <si>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</si>
  <si>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</si>
  <si>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</si>
  <si>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</si>
  <si>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</si>
  <si>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</si>
  <si>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</si>
  <si>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</si>
  <si>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</si>
  <si>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</si>
  <si>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</si>
  <si>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</si>
  <si>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</si>
  <si>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</si>
  <si>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</si>
  <si>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</si>
  <si>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</si>
  <si>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</si>
  <si>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</si>
  <si>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</si>
  <si>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</si>
  <si>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</si>
  <si>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</si>
  <si>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</si>
  <si>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</si>
  <si>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</si>
  <si>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</si>
  <si>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</si>
  <si>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</si>
  <si>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</si>
  <si>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</si>
  <si>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</si>
  <si>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</si>
  <si>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</si>
  <si>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</si>
  <si>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</si>
  <si>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</si>
  <si>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</si>
  <si>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</si>
  <si>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</si>
  <si>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</si>
  <si>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</si>
  <si>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</si>
  <si>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</si>
  <si>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</si>
  <si>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</si>
  <si>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</si>
  <si>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</si>
  <si>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</si>
  <si>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</si>
  <si>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</si>
  <si>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</si>
  <si>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</si>
  <si>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</si>
  <si>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</si>
  <si>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</si>
  <si>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</si>
  <si>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</si>
  <si>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</si>
  <si>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</si>
  <si>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</si>
  <si>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</si>
  <si>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</si>
  <si>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</si>
  <si>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</si>
  <si>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</si>
  <si>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</si>
  <si>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</si>
  <si>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</si>
  <si>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</si>
  <si>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</si>
  <si>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</si>
  <si>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</si>
  <si>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</si>
  <si>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</si>
  <si>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</si>
  <si>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</si>
  <si>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</si>
  <si>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</si>
  <si>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</si>
  <si>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</si>
  <si>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</si>
  <si>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</si>
  <si>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</si>
  <si>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</si>
  <si>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</si>
  <si>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</si>
  <si>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</si>
  <si>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</si>
  <si>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</si>
  <si>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</si>
  <si>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</si>
  <si>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</si>
  <si>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</si>
  <si>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</si>
  <si>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</si>
  <si>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</si>
  <si>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</si>
  <si>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</si>
  <si>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</si>
  <si>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</si>
  <si>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</si>
  <si>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</si>
  <si>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</si>
  <si>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</si>
  <si>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</si>
  <si>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</si>
  <si>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</si>
  <si>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</si>
  <si>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</si>
  <si>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</si>
  <si>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</si>
  <si>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</si>
  <si>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</si>
  <si>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</si>
  <si>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</si>
  <si>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</si>
  <si>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</si>
  <si>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</si>
  <si>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</si>
  <si>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</si>
  <si>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</si>
  <si>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</si>
  <si>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</si>
  <si>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</si>
  <si>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</si>
  <si>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</si>
  <si>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</si>
  <si>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</si>
  <si>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</si>
  <si>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</si>
  <si>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</si>
  <si>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</si>
  <si>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</si>
  <si>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</si>
  <si>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</si>
  <si>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</si>
  <si>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</si>
  <si>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</si>
  <si>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</si>
  <si>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</si>
  <si>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</si>
  <si>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</si>
  <si>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</si>
  <si>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</si>
  <si>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</si>
  <si>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</si>
  <si>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</si>
  <si>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</si>
  <si>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</si>
  <si>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</si>
  <si>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</si>
  <si>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</si>
  <si>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</si>
  <si>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</si>
  <si>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</si>
  <si>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</si>
  <si>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</si>
  <si>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</si>
  <si>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</si>
  <si>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</si>
  <si>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</si>
  <si>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</si>
  <si>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</si>
  <si>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</si>
  <si>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</si>
  <si>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</si>
  <si>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</si>
  <si>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</si>
  <si>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</si>
  <si>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</si>
  <si>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</si>
  <si>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</si>
  <si>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</si>
  <si>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</si>
  <si>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</si>
  <si>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</si>
  <si>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</si>
  <si>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</si>
  <si>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</si>
  <si>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</si>
  <si>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</si>
  <si>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</si>
  <si>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</si>
  <si>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</si>
  <si>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</si>
  <si>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</si>
  <si>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</si>
  <si>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</si>
  <si>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</si>
  <si>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</si>
  <si>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</si>
  <si>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</si>
  <si>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</si>
  <si>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</si>
  <si>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</si>
  <si>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</si>
  <si>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</si>
  <si>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</si>
  <si>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</si>
  <si>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</si>
  <si>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</si>
  <si>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</si>
  <si>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</si>
  <si>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</si>
  <si>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</si>
  <si>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</si>
  <si>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</si>
  <si>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</si>
  <si>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</si>
  <si>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</si>
  <si>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</si>
  <si>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</si>
  <si>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</si>
  <si>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</si>
  <si>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</si>
  <si>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</si>
  <si>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</si>
  <si>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</si>
  <si>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</si>
  <si>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</si>
  <si>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</si>
  <si>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</si>
  <si>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</si>
  <si>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</si>
  <si>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</si>
  <si>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</si>
  <si>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</si>
  <si>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</si>
  <si>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</si>
  <si>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</si>
  <si>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</si>
  <si>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</si>
  <si>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</si>
  <si>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</si>
  <si>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</si>
  <si>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</si>
  <si>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</si>
  <si>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</si>
  <si>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</si>
  <si>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</si>
  <si>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</si>
  <si>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</si>
  <si>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</si>
  <si>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</si>
  <si>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</si>
  <si>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</si>
  <si>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</si>
  <si>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</si>
  <si>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</si>
  <si>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</si>
  <si>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</si>
  <si>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</si>
  <si>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</si>
  <si>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</si>
  <si>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</si>
  <si>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</si>
  <si>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</si>
  <si>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</si>
  <si>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</si>
  <si>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</si>
  <si>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</si>
  <si>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</si>
  <si>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</si>
  <si>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</si>
  <si>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</si>
  <si>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</si>
  <si>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</si>
  <si>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</si>
  <si>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</si>
  <si>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</si>
  <si>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</si>
  <si>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</si>
  <si>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</si>
  <si>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</si>
  <si>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</si>
  <si>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</si>
  <si>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</si>
  <si>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</si>
  <si>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</si>
  <si>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</si>
  <si>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</si>
  <si>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</si>
  <si>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</si>
  <si>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</si>
  <si>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</si>
  <si>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</si>
  <si>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</si>
  <si>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</si>
  <si>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</si>
  <si>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</si>
  <si>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</si>
  <si>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</si>
  <si>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</si>
  <si>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</si>
  <si>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</si>
  <si>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</si>
  <si>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</si>
  <si>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</si>
  <si>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</si>
  <si>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</si>
  <si>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</si>
  <si>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</si>
  <si>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</si>
  <si>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</si>
  <si>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</si>
  <si>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</si>
  <si>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</si>
  <si>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</si>
  <si>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</si>
  <si>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</si>
  <si>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</si>
  <si>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</si>
  <si>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</si>
  <si>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</si>
  <si>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</si>
  <si>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</si>
  <si>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</si>
  <si>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</si>
  <si>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</si>
  <si>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</si>
  <si>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</si>
  <si>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</si>
  <si>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</si>
  <si>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</si>
  <si>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</si>
  <si>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</si>
  <si>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</si>
  <si>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</si>
  <si>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</si>
  <si>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</si>
  <si>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</si>
  <si>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</si>
  <si>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</si>
  <si>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</si>
  <si>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</si>
  <si>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</si>
  <si>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</si>
  <si>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</si>
  <si>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</si>
  <si>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</si>
  <si>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</si>
  <si>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</si>
  <si>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</si>
  <si>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</si>
  <si>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</si>
  <si>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</si>
  <si>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</si>
  <si>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</si>
  <si>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</si>
  <si>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</si>
  <si>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</si>
  <si>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</si>
  <si>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</si>
  <si>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</si>
  <si>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</si>
  <si>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</si>
  <si>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</si>
  <si>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</si>
  <si>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</si>
  <si>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</si>
  <si>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</si>
  <si>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</si>
  <si>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</si>
  <si>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</si>
  <si>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</si>
  <si>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</si>
  <si>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</si>
  <si>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</si>
  <si>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</si>
  <si>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</si>
  <si>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</si>
  <si>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</si>
  <si>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</si>
  <si>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</si>
  <si>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</si>
  <si>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</si>
  <si>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</si>
  <si>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</si>
  <si>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</si>
  <si>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</si>
  <si>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</si>
  <si>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</si>
  <si>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</si>
  <si>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</si>
  <si>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</si>
  <si>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</si>
  <si>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</si>
  <si>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</si>
  <si>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</si>
  <si>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</si>
  <si>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</si>
  <si>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</si>
  <si>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</si>
  <si>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</si>
  <si>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</si>
  <si>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</si>
  <si>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</si>
  <si>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</si>
  <si>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</si>
  <si>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</si>
  <si>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</si>
  <si>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</si>
  <si>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</si>
  <si>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</si>
  <si>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</si>
  <si>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</si>
  <si>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</si>
  <si>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</si>
  <si>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</si>
  <si>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</si>
  <si>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</si>
  <si>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</si>
  <si>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</si>
  <si>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</si>
  <si>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</si>
  <si>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</si>
  <si>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</si>
  <si>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</si>
  <si>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</si>
  <si>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</si>
  <si>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</si>
  <si>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</si>
  <si>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</si>
  <si>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</si>
  <si>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</si>
  <si>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</si>
  <si>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</si>
  <si>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</si>
  <si>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</si>
  <si>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</si>
  <si>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</si>
  <si>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</si>
  <si>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</si>
  <si>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</si>
  <si>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</si>
  <si>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</si>
  <si>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</si>
  <si>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</si>
  <si>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</si>
  <si>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</si>
  <si>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</si>
  <si>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</si>
  <si>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</si>
  <si>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</si>
  <si>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</si>
  <si>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</si>
  <si>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</si>
  <si>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</si>
  <si>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</si>
  <si>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</si>
  <si>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</si>
  <si>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</si>
  <si>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</si>
  <si>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</si>
  <si>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</si>
  <si>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</si>
  <si>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</si>
  <si>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</si>
  <si>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</si>
  <si>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</si>
  <si>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</si>
  <si>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</si>
  <si>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</si>
  <si>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</si>
  <si>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</si>
  <si>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</si>
  <si>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</si>
  <si>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</si>
  <si>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</si>
  <si>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</si>
  <si>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</si>
  <si>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</si>
  <si>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</si>
  <si>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</si>
  <si>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</si>
  <si>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</si>
  <si>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</si>
  <si>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</si>
  <si>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</si>
  <si>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</si>
  <si>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</si>
  <si>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</si>
  <si>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</si>
  <si>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</si>
  <si>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</si>
  <si>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</si>
  <si>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</si>
  <si>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</si>
  <si>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</si>
  <si>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</si>
  <si>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</si>
  <si>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</si>
  <si>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</si>
  <si>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</si>
  <si>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</si>
  <si>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</si>
  <si>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</si>
  <si>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</si>
  <si>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</si>
  <si>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</si>
  <si>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</si>
  <si>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</si>
  <si>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</si>
  <si>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</si>
  <si>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</si>
  <si>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</si>
  <si>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</si>
  <si>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</si>
  <si>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</si>
  <si>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</si>
  <si>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</si>
  <si>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</si>
  <si>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</si>
  <si>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</si>
  <si>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</si>
  <si>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</si>
  <si>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</si>
  <si>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</si>
  <si>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</si>
  <si>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</si>
  <si>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</si>
  <si>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</si>
  <si>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</si>
  <si>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</si>
  <si>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</si>
  <si>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</si>
  <si>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</si>
  <si>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</si>
  <si>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</si>
  <si>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</si>
  <si>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</si>
  <si>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</si>
  <si>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</si>
  <si>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</si>
  <si>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</si>
  <si>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</si>
  <si>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</si>
  <si>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</si>
  <si>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</si>
  <si>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</si>
  <si>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</si>
  <si>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</si>
  <si>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</si>
  <si>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</si>
  <si>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</si>
  <si>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</si>
  <si>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</si>
  <si>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</si>
  <si>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</si>
  <si>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</si>
  <si>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</si>
  <si>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</si>
  <si>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</si>
  <si>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</si>
  <si>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</si>
  <si>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</si>
  <si>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</si>
  <si>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</si>
  <si>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</si>
  <si>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</si>
  <si>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</si>
  <si>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</si>
  <si>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</si>
  <si>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</si>
  <si>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</si>
  <si>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</si>
  <si>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</si>
  <si>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</si>
  <si>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</si>
  <si>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</si>
  <si>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</si>
  <si>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</si>
  <si>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</si>
  <si>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</si>
  <si>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</si>
  <si>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</si>
  <si>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</si>
  <si>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</si>
  <si>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</si>
  <si>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</si>
  <si>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</si>
  <si>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</si>
  <si>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</si>
  <si>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</si>
  <si>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</si>
  <si>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</si>
  <si>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</si>
  <si>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</si>
  <si>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</si>
  <si>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</si>
  <si>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</si>
  <si>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</si>
  <si>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</si>
  <si>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</si>
  <si>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</si>
  <si>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</si>
  <si>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</si>
  <si>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</si>
  <si>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</si>
  <si>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</si>
  <si>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</si>
  <si>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</si>
  <si>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</si>
  <si>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</si>
  <si>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</si>
  <si>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</si>
  <si>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</si>
  <si>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</si>
  <si>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</si>
  <si>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</si>
  <si>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</si>
  <si>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</si>
  <si>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</si>
  <si>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</si>
  <si>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</si>
  <si>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</si>
  <si>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</si>
  <si>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</si>
  <si>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</si>
  <si>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</si>
  <si>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</si>
  <si>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</si>
  <si>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</si>
  <si>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</si>
  <si>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</si>
  <si>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</si>
  <si>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</si>
  <si>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</si>
  <si>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</si>
  <si>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</si>
  <si>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</si>
  <si>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</si>
  <si>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</si>
  <si>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</si>
  <si>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</si>
  <si>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</si>
  <si>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</si>
  <si>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</si>
  <si>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</si>
  <si>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</si>
  <si>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</si>
  <si>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</si>
  <si>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</si>
  <si>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</si>
  <si>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</si>
  <si>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</si>
  <si>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</si>
  <si>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</si>
  <si>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</si>
  <si>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</si>
  <si>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</si>
  <si>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</si>
  <si>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</si>
  <si>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</si>
  <si>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</si>
  <si>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</si>
  <si>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</si>
  <si>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</si>
  <si>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</si>
  <si>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</si>
  <si>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</si>
  <si>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</si>
  <si>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</si>
  <si>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</si>
  <si>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</si>
  <si>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</si>
  <si>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</si>
  <si>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</si>
  <si>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</si>
  <si>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</si>
  <si>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</si>
  <si>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</si>
  <si>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</si>
  <si>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</si>
  <si>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</si>
  <si>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</si>
  <si>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</si>
  <si>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</si>
  <si>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</si>
  <si>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</si>
  <si>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</si>
  <si>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</si>
  <si>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</si>
  <si>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</si>
  <si>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</si>
  <si>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</si>
  <si>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</si>
  <si>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</si>
  <si>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</si>
  <si>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</si>
  <si>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</si>
  <si>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</si>
  <si>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</si>
  <si>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</si>
  <si>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</si>
  <si>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</si>
  <si>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</si>
  <si>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</si>
  <si>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</si>
  <si>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</si>
  <si>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</si>
  <si>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</si>
  <si>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</si>
  <si>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</si>
  <si>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</si>
  <si>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</si>
  <si>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</si>
  <si>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</si>
  <si>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</si>
  <si>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</si>
  <si>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</si>
  <si>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</si>
  <si>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</si>
  <si>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</si>
  <si>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</si>
  <si>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</si>
  <si>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</si>
  <si>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</si>
  <si>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</si>
  <si>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</si>
  <si>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</si>
  <si>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</si>
  <si>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</si>
  <si>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</si>
  <si>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</si>
  <si>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</si>
  <si>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</si>
  <si>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</si>
  <si>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</si>
  <si>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</si>
  <si>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</si>
  <si>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</si>
  <si>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</si>
  <si>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</si>
  <si>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</si>
  <si>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</si>
  <si>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</si>
  <si>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</si>
  <si>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</si>
  <si>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</si>
  <si>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</si>
  <si>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</si>
  <si>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</si>
  <si>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</si>
  <si>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</si>
  <si>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</si>
  <si>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</si>
  <si>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</si>
  <si>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</si>
  <si>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</si>
  <si>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</si>
  <si>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</si>
  <si>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</si>
  <si>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</si>
  <si>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</si>
  <si>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</si>
  <si>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</si>
  <si>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</si>
  <si>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</si>
  <si>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</si>
  <si>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</si>
  <si>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</si>
  <si>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</si>
  <si>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</si>
  <si>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</si>
  <si>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</si>
  <si>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</si>
  <si>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</si>
  <si>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</si>
  <si>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</si>
  <si>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</si>
  <si>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</si>
  <si>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</si>
  <si>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</si>
  <si>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</si>
  <si>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</si>
  <si>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</si>
  <si>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</si>
  <si>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</si>
  <si>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</si>
  <si>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</si>
  <si>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</si>
  <si>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</si>
  <si>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</si>
  <si>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</si>
  <si>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</si>
  <si>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</si>
  <si>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</si>
  <si>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</si>
  <si>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</si>
  <si>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</si>
  <si>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</si>
  <si>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</si>
  <si>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</si>
  <si>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</si>
  <si>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</si>
  <si>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</si>
  <si>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</si>
  <si>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</si>
  <si>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</si>
  <si>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</si>
  <si>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</si>
  <si>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</si>
  <si>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</si>
  <si>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</si>
  <si>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</si>
  <si>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</si>
  <si>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</si>
  <si>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</si>
  <si>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</si>
  <si>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</si>
  <si>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</si>
  <si>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</si>
  <si>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</si>
  <si>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</si>
  <si>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</si>
  <si>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</si>
  <si>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</si>
  <si>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</si>
  <si>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</si>
  <si>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</si>
  <si>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</si>
  <si>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</si>
  <si>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</si>
  <si>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</si>
  <si>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</si>
  <si>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</si>
  <si>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</si>
  <si>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</si>
  <si>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</si>
  <si>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</si>
  <si>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</si>
  <si>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</si>
  <si>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</si>
  <si>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</si>
  <si>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</si>
  <si>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</si>
  <si>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</si>
  <si>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</si>
  <si>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</si>
  <si>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</si>
  <si>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</si>
  <si>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</si>
  <si>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</si>
  <si>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</si>
  <si>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</si>
  <si>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</si>
  <si>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</si>
  <si>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</si>
  <si>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</si>
  <si>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</si>
  <si>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</si>
  <si>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</si>
  <si>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</si>
  <si>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</si>
  <si>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</si>
  <si>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</si>
  <si>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</si>
  <si>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</si>
  <si>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</si>
  <si>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</si>
  <si>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</si>
  <si>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</si>
  <si>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</si>
  <si>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</si>
  <si>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</si>
  <si>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</si>
  <si>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</si>
  <si>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</si>
  <si>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</si>
  <si>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</si>
  <si>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</si>
  <si>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</si>
  <si>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</si>
  <si>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</si>
  <si>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</si>
  <si>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</si>
  <si>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</si>
  <si>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</si>
  <si>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</si>
  <si>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</si>
  <si>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</si>
  <si>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</si>
  <si>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</si>
  <si>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</si>
  <si>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</si>
  <si>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</si>
  <si>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</si>
  <si>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</si>
  <si>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</si>
  <si>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</si>
  <si>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</si>
  <si>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</si>
  <si>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</si>
  <si>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</si>
  <si>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</si>
  <si>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</si>
  <si>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</si>
  <si>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</si>
  <si>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</si>
  <si>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</si>
  <si>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</si>
  <si>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</si>
  <si>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</si>
  <si>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</si>
  <si>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</si>
  <si>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</si>
  <si>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</si>
  <si>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</si>
  <si>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</si>
  <si>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</si>
  <si>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</si>
  <si>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</si>
  <si>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</si>
  <si>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</si>
  <si>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</si>
  <si>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</si>
  <si>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</si>
  <si>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</si>
  <si>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</si>
  <si>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</si>
  <si>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</si>
  <si>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</si>
  <si>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</si>
  <si>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</si>
  <si>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</si>
  <si>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</si>
  <si>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</si>
  <si>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</si>
  <si>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</si>
  <si>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</si>
  <si>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</si>
  <si>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</si>
  <si>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</si>
  <si>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</si>
  <si>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</si>
  <si>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</si>
  <si>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</si>
  <si>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</si>
  <si>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</si>
  <si>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</si>
  <si>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</si>
  <si>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</si>
  <si>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</si>
  <si>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</si>
  <si>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</si>
  <si>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</si>
  <si>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</si>
  <si>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</si>
  <si>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</si>
  <si>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</si>
  <si>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</si>
  <si>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</si>
  <si>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</si>
  <si>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</si>
  <si>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</si>
  <si>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</si>
  <si>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</si>
  <si>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</si>
  <si>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</si>
  <si>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</si>
  <si>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</si>
  <si>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</si>
  <si>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</si>
  <si>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</si>
  <si>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</si>
  <si>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</si>
  <si>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</si>
  <si>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</si>
  <si>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</si>
  <si>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</si>
  <si>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</si>
  <si>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</si>
  <si>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</si>
  <si>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</si>
  <si>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</si>
  <si>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</si>
  <si>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</si>
  <si>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</si>
  <si>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</si>
  <si>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</si>
  <si>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</si>
  <si>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</si>
  <si>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</si>
  <si>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</si>
  <si>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</si>
  <si>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</si>
  <si>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</si>
  <si>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</si>
  <si>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</si>
  <si>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</si>
  <si>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</si>
  <si>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</si>
  <si>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</si>
  <si>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</si>
  <si>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</si>
  <si>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</si>
  <si>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</si>
  <si>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</si>
  <si>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</si>
  <si>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</si>
  <si>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</si>
  <si>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</si>
  <si>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</si>
  <si>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</si>
  <si>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</si>
  <si>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</si>
  <si>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</si>
  <si>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</si>
  <si>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</si>
  <si>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</si>
  <si>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</si>
  <si>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</si>
  <si>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</si>
  <si>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</si>
  <si>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</si>
  <si>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</si>
  <si>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</si>
  <si>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</si>
  <si>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</si>
  <si>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</si>
  <si>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</si>
  <si>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</si>
  <si>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</si>
  <si>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</si>
  <si>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</si>
  <si>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</si>
  <si>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</si>
  <si>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</si>
  <si>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</si>
  <si>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</si>
  <si>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</si>
  <si>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</si>
  <si>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</si>
  <si>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</si>
  <si>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</si>
  <si>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</si>
  <si>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</si>
  <si>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</si>
  <si>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</si>
  <si>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</si>
  <si>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</si>
  <si>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</si>
  <si>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</si>
  <si>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</si>
  <si>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</si>
  <si>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</si>
  <si>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</si>
  <si>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</si>
  <si>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</si>
  <si>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</si>
  <si>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</si>
  <si>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</si>
  <si>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</si>
  <si>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</si>
  <si>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</si>
  <si>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</si>
  <si>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</si>
  <si>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</si>
  <si>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</si>
  <si>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</si>
  <si>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</si>
  <si>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</si>
  <si>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</si>
  <si>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</si>
  <si>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</si>
  <si>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</si>
  <si>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</si>
  <si>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</si>
  <si>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</si>
  <si>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</si>
  <si>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</si>
  <si>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</si>
  <si>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</si>
  <si>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</si>
  <si>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</si>
  <si>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</si>
  <si>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</si>
  <si>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</si>
  <si>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</si>
  <si>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</si>
  <si>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</si>
  <si>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</si>
  <si>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</si>
  <si>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</si>
  <si>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</si>
  <si>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</si>
  <si>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</si>
  <si>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</si>
  <si>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</si>
  <si>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</si>
  <si>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</si>
  <si>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</si>
  <si>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</si>
  <si>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</si>
  <si>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</si>
  <si>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</si>
  <si>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</si>
  <si>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</si>
  <si>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</si>
  <si>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</si>
  <si>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</si>
  <si>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</si>
  <si>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</si>
  <si>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</si>
  <si>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</si>
  <si>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</si>
  <si>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</si>
  <si>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</si>
  <si>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</si>
  <si>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</si>
  <si>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</si>
  <si>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</si>
  <si>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</si>
  <si>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</si>
  <si>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</si>
  <si>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</si>
  <si>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</si>
  <si>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</si>
  <si>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</si>
  <si>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</si>
  <si>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</si>
  <si>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</si>
  <si>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</si>
  <si>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</si>
  <si>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</si>
  <si>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</si>
  <si>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</si>
  <si>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</si>
  <si>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</si>
  <si>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</si>
  <si>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</si>
  <si>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</si>
  <si>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</si>
  <si>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</si>
  <si>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</si>
  <si>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</si>
  <si>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</si>
  <si>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</si>
  <si>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</si>
  <si>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</si>
  <si>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</si>
  <si>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</si>
  <si>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</si>
  <si>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</si>
  <si>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</si>
  <si>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</si>
  <si>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</si>
  <si>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</si>
  <si>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</si>
  <si>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</si>
  <si>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</si>
  <si>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</si>
  <si>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</si>
  <si>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</si>
  <si>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</si>
  <si>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</si>
  <si>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</si>
  <si>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</si>
  <si>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</si>
  <si>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</si>
  <si>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</si>
  <si>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</si>
  <si>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</si>
  <si>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</si>
  <si>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</si>
  <si>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</si>
  <si>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</si>
  <si>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</si>
  <si>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</si>
  <si>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</si>
  <si>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</si>
  <si>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</si>
  <si>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</si>
  <si>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</si>
  <si>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</si>
  <si>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</si>
  <si>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</si>
  <si>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</si>
  <si>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</si>
  <si>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</si>
  <si>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</si>
  <si>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</si>
  <si>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</si>
  <si>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</si>
  <si>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</si>
  <si>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</si>
  <si>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</si>
  <si>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</si>
  <si>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</si>
  <si>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</si>
  <si>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</si>
  <si>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</si>
  <si>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</si>
  <si>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</si>
  <si>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</si>
  <si>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</si>
  <si>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</si>
  <si>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</si>
  <si>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</si>
  <si>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</si>
  <si>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</si>
  <si>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</si>
  <si>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</si>
  <si>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</si>
  <si>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</si>
  <si>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</si>
  <si>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</si>
  <si>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</si>
  <si>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</si>
  <si>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</si>
  <si>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</si>
  <si>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</si>
  <si>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</si>
  <si>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</si>
  <si>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</si>
  <si>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</si>
  <si>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</si>
  <si>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</si>
  <si>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</si>
  <si>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</si>
  <si>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</si>
  <si>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</si>
  <si>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</si>
  <si>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</si>
  <si>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</si>
  <si>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</si>
  <si>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</si>
  <si>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</si>
  <si>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</si>
  <si>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</si>
  <si>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</si>
  <si>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</si>
  <si>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</si>
  <si>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</si>
  <si>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</si>
  <si>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</si>
  <si>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</si>
  <si>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</si>
  <si>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</si>
  <si>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</si>
  <si>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</si>
  <si>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</si>
  <si>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</si>
  <si>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</si>
  <si>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</si>
  <si>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</si>
  <si>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</si>
  <si>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</si>
  <si>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</si>
  <si>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</si>
  <si>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</si>
  <si>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</si>
  <si>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</si>
  <si>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</si>
  <si>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</si>
  <si>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</si>
  <si>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</si>
  <si>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</si>
  <si>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</si>
  <si>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</si>
  <si>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</si>
  <si>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</si>
  <si>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</si>
  <si>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</si>
  <si>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</si>
  <si>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</si>
  <si>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</si>
  <si>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</si>
  <si>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</si>
  <si>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</si>
  <si>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</si>
  <si>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</si>
  <si>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</si>
  <si>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</si>
  <si>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</si>
  <si>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</si>
  <si>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</si>
  <si>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</si>
  <si>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</si>
  <si>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</si>
  <si>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</si>
  <si>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</si>
  <si>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</si>
  <si>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</si>
  <si>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</si>
  <si>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</si>
  <si>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</si>
  <si>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</si>
  <si>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</si>
  <si>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</si>
  <si>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</si>
  <si>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</si>
  <si>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</si>
  <si>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</si>
  <si>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</si>
  <si>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</si>
  <si>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</si>
  <si>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</si>
  <si>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</si>
  <si>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</si>
  <si>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</si>
  <si>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</si>
  <si>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</si>
  <si>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</si>
  <si>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</si>
  <si>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</si>
  <si>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</si>
  <si>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</si>
  <si>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</si>
  <si>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</si>
  <si>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</si>
  <si>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</si>
  <si>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</si>
  <si>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</si>
  <si>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</si>
  <si>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</si>
  <si>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</si>
  <si>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</si>
  <si>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</si>
  <si>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</si>
  <si>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</si>
  <si>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</si>
  <si>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</si>
  <si>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</si>
  <si>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</si>
  <si>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</si>
  <si>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</si>
  <si>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</si>
  <si>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</si>
  <si>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</si>
  <si>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</si>
  <si>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</si>
  <si>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</si>
  <si>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</si>
  <si>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</si>
  <si>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</si>
  <si>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</si>
  <si>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</si>
  <si>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</si>
  <si>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</si>
  <si>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</si>
  <si>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</si>
  <si>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</si>
  <si>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</si>
  <si>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</si>
  <si>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</si>
  <si>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</si>
  <si>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</si>
  <si>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</si>
  <si>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</si>
  <si>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</si>
  <si>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</si>
  <si>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</si>
  <si>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</si>
  <si>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</si>
  <si>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</si>
  <si>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</si>
  <si>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</si>
  <si>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</si>
  <si>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</si>
  <si>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</si>
  <si>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</si>
  <si>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</si>
  <si>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</si>
  <si>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</si>
  <si>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</si>
  <si>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</si>
  <si>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</si>
  <si>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</si>
  <si>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</si>
  <si>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</si>
  <si>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</si>
  <si>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</si>
  <si>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</si>
  <si>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</si>
  <si>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</si>
  <si>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</si>
  <si>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</si>
  <si>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</si>
  <si>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</si>
  <si>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</si>
  <si>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</si>
  <si>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</si>
  <si>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</si>
  <si>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</si>
  <si>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</si>
  <si>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</si>
  <si>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</si>
  <si>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</si>
  <si>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</si>
  <si>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</si>
  <si>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</si>
  <si>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</si>
  <si>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</si>
  <si>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</si>
  <si>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</si>
  <si>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</si>
  <si>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</si>
  <si>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</si>
  <si>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</si>
  <si>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</si>
  <si>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</si>
  <si>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</si>
  <si>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</si>
  <si>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</si>
  <si>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</si>
  <si>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</si>
  <si>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</si>
  <si>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</si>
  <si>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</si>
  <si>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</si>
  <si>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</si>
  <si>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</si>
  <si>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</si>
  <si>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</si>
  <si>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</si>
  <si>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</si>
  <si>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</si>
  <si>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</si>
  <si>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</si>
  <si>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</si>
  <si>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</si>
  <si>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</si>
  <si>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</si>
  <si>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</si>
  <si>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</si>
  <si>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</si>
  <si>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</si>
  <si>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</si>
  <si>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</si>
  <si>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</si>
  <si>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</si>
  <si>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</si>
  <si>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</si>
  <si>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</si>
  <si>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</si>
  <si>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</si>
  <si>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</si>
  <si>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</si>
  <si>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</si>
  <si>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</si>
  <si>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</si>
  <si>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</si>
  <si>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</si>
  <si>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</si>
  <si>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</si>
  <si>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</si>
  <si>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</si>
  <si>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</si>
  <si>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</si>
  <si>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</si>
  <si>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</si>
  <si>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</si>
  <si>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</si>
  <si>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</si>
  <si>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</si>
  <si>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</si>
  <si>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</si>
  <si>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</si>
  <si>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</si>
  <si>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</si>
  <si>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</si>
  <si>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</si>
  <si>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</si>
  <si>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</si>
  <si>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</si>
  <si>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</si>
  <si>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</si>
  <si>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</si>
  <si>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</si>
  <si>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</si>
  <si>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</si>
  <si>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</si>
  <si>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</si>
  <si>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</si>
  <si>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</si>
  <si>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</si>
  <si>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</si>
  <si>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</si>
  <si>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</si>
  <si>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</si>
  <si>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</si>
  <si>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</si>
  <si>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</si>
  <si>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</si>
  <si>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</si>
  <si>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</si>
  <si>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</si>
  <si>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</si>
  <si>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</si>
  <si>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</si>
  <si>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</si>
  <si>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</si>
  <si>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</si>
  <si>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</si>
  <si>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</si>
  <si>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</si>
  <si>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</si>
  <si>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</si>
  <si>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</si>
  <si>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</si>
  <si>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</si>
  <si>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</si>
  <si>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</si>
  <si>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</si>
  <si>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</si>
  <si>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</si>
  <si>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</si>
  <si>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</si>
  <si>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</si>
  <si>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</si>
  <si>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</si>
  <si>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</si>
  <si>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</si>
  <si>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</si>
  <si>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</si>
  <si>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</si>
  <si>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</si>
  <si>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</si>
  <si>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</si>
  <si>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</si>
  <si>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</si>
  <si>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</si>
  <si>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</si>
  <si>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</si>
  <si>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</si>
  <si>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</si>
  <si>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</si>
  <si>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</si>
  <si>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</si>
  <si>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</si>
  <si>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</si>
  <si>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</si>
  <si>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</si>
  <si>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</si>
  <si>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</si>
  <si>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</si>
  <si>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</si>
  <si>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</si>
  <si>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</si>
  <si>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</si>
  <si>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</si>
  <si>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</si>
  <si>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</si>
  <si>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</si>
  <si>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</si>
  <si>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</si>
  <si>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</si>
  <si>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</si>
  <si>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</si>
  <si>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</si>
  <si>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</si>
  <si>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</si>
  <si>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</si>
  <si>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</si>
  <si>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</si>
  <si>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</si>
  <si>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</si>
  <si>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</si>
  <si>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</si>
  <si>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</si>
  <si>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</si>
  <si>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</si>
  <si>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</si>
  <si>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</si>
  <si>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</si>
  <si>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</si>
  <si>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</si>
  <si>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</si>
  <si>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</si>
  <si>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</si>
  <si>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</si>
  <si>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</si>
  <si>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</si>
  <si>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</si>
  <si>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</si>
  <si>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</si>
  <si>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</si>
  <si>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</si>
  <si>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</si>
  <si>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</si>
  <si>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</si>
  <si>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</si>
  <si>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</si>
  <si>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</si>
  <si>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</si>
  <si>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</si>
  <si>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</si>
  <si>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</si>
  <si>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</si>
  <si>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</si>
  <si>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</si>
  <si>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</si>
  <si>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</si>
  <si>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</si>
  <si>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</si>
  <si>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</si>
  <si>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</si>
  <si>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</si>
  <si>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</si>
  <si>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</si>
  <si>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</si>
  <si>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</si>
  <si>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</si>
  <si>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</si>
  <si>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</si>
  <si>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</si>
  <si>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</si>
  <si>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</si>
  <si>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</si>
  <si>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</si>
  <si>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</si>
  <si>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</si>
  <si>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</si>
  <si>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</si>
  <si>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</si>
  <si>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</si>
  <si>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</si>
  <si>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</si>
  <si>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</si>
  <si>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</si>
  <si>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</si>
  <si>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</si>
  <si>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</si>
  <si>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</si>
  <si>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</si>
  <si>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</si>
  <si>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</si>
  <si>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</si>
  <si>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</si>
  <si>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</si>
  <si>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</si>
  <si>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</si>
  <si>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</si>
  <si>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</si>
  <si>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</si>
  <si>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</si>
  <si>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</si>
  <si>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</si>
  <si>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</si>
  <si>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</si>
  <si>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</si>
  <si>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</si>
  <si>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</si>
  <si>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</si>
  <si>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</si>
  <si>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</si>
  <si>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</si>
  <si>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</si>
  <si>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</si>
  <si>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</si>
  <si>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</si>
  <si>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</si>
  <si>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</si>
  <si>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</si>
  <si>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</si>
  <si>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</si>
  <si>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</si>
  <si>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</si>
  <si>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</si>
  <si>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</si>
  <si>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</si>
  <si>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</si>
  <si>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</si>
  <si>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</si>
  <si>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</si>
  <si>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</si>
  <si>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</si>
  <si>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</si>
  <si>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</si>
  <si>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</si>
  <si>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</si>
  <si>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</si>
  <si>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</si>
  <si>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</si>
  <si>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</si>
  <si>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</si>
  <si>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</si>
  <si>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</si>
  <si>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</si>
  <si>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</si>
  <si>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</si>
  <si>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</si>
  <si>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</si>
  <si>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</si>
  <si>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</si>
  <si>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</si>
  <si>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</si>
  <si>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</si>
  <si>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</si>
  <si>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</si>
  <si>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</si>
  <si>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</si>
  <si>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</si>
  <si>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</si>
  <si>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</si>
  <si>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</si>
  <si>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</si>
  <si>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</si>
  <si>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</si>
  <si>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</si>
  <si>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</si>
  <si>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</si>
  <si>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</si>
  <si>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</si>
  <si>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</si>
  <si>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</si>
  <si>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</si>
  <si>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</si>
  <si>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</si>
  <si>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</si>
  <si>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</si>
  <si>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</si>
  <si>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</si>
  <si>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</si>
  <si>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</si>
  <si>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</si>
  <si>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</si>
  <si>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</si>
  <si>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</si>
  <si>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</si>
  <si>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</si>
  <si>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</si>
  <si>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</si>
  <si>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</si>
  <si>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</si>
  <si>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</si>
  <si>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</si>
  <si>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</si>
  <si>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</si>
  <si>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</si>
  <si>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</si>
  <si>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</si>
  <si>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</si>
  <si>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</si>
  <si>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</si>
  <si>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</si>
  <si>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</si>
  <si>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</si>
  <si>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</si>
  <si>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</si>
  <si>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</si>
  <si>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</si>
  <si>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</si>
  <si>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</si>
  <si>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</si>
  <si>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</si>
  <si>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</si>
  <si>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</si>
  <si>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</si>
  <si>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</si>
  <si>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</si>
  <si>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</si>
  <si>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</si>
  <si>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</si>
  <si>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</si>
  <si>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</si>
  <si>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</si>
  <si>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</si>
  <si>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</si>
  <si>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</si>
  <si>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</si>
  <si>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</si>
  <si>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</si>
  <si>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</si>
  <si>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</si>
  <si>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</si>
  <si>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</si>
  <si>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</si>
  <si>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</si>
  <si>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</si>
  <si>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</si>
  <si>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</si>
  <si>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</si>
  <si>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</si>
  <si>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</si>
  <si>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</si>
  <si>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</si>
  <si>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</si>
  <si>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</si>
  <si>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</si>
  <si>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</si>
  <si>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</si>
  <si>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</si>
  <si>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</si>
  <si>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</si>
  <si>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</si>
  <si>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</si>
  <si>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</si>
  <si>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</si>
  <si>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</si>
  <si>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</si>
  <si>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</si>
  <si>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</si>
  <si>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</si>
  <si>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</si>
  <si>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</si>
  <si>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</si>
  <si>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</si>
  <si>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</si>
  <si>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</si>
  <si>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</si>
  <si>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</si>
  <si>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</si>
  <si>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</si>
  <si>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</si>
  <si>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</si>
  <si>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</si>
  <si>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</si>
  <si>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</si>
  <si>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</si>
  <si>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</si>
  <si>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</si>
  <si>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</si>
  <si>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</si>
  <si>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</si>
  <si>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</si>
  <si>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</si>
  <si>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</si>
  <si>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</si>
  <si>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</si>
  <si>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</si>
  <si>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</si>
  <si>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</si>
  <si>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</si>
  <si>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</si>
  <si>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</si>
  <si>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</si>
  <si>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</si>
  <si>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</si>
  <si>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</si>
  <si>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</si>
  <si>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</si>
  <si>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</si>
  <si>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</si>
  <si>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</si>
  <si>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</si>
  <si>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</si>
  <si>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</si>
  <si>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</si>
  <si>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</si>
  <si>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</si>
  <si>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</si>
  <si>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</si>
  <si>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</si>
  <si>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</si>
  <si>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</si>
  <si>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</si>
  <si>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</si>
  <si>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</si>
  <si>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</si>
  <si>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</si>
  <si>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</si>
  <si>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</si>
  <si>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</si>
  <si>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</si>
  <si>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</si>
  <si>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</si>
  <si>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</si>
  <si>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</si>
  <si>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</si>
  <si>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</si>
  <si>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</si>
  <si>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</si>
  <si>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</si>
  <si>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</si>
  <si>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</si>
  <si>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</si>
  <si>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</si>
  <si>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</si>
  <si>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</si>
  <si>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</si>
  <si>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</si>
  <si>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</si>
  <si>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</si>
  <si>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</si>
  <si>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</si>
  <si>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</si>
  <si>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</si>
  <si>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</si>
  <si>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</si>
  <si>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</si>
  <si>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</si>
  <si>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</si>
  <si>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</si>
  <si>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</si>
  <si>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</si>
  <si>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</si>
  <si>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</si>
  <si>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</si>
  <si>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</si>
  <si>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</si>
  <si>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</si>
  <si>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</si>
  <si>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</si>
  <si>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</si>
  <si>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</si>
  <si>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</si>
  <si>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</si>
  <si>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</si>
  <si>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</si>
  <si>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</si>
  <si>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</si>
  <si>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</si>
  <si>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</si>
  <si>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</si>
  <si>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</si>
  <si>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</si>
  <si>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</si>
  <si>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</si>
  <si>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</si>
  <si>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</si>
  <si>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</si>
  <si>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</si>
  <si>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</si>
  <si>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</si>
  <si>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</si>
  <si>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</si>
  <si>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</si>
  <si>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</si>
  <si>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</si>
  <si>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</si>
  <si>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</si>
  <si>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</si>
  <si>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</si>
  <si>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</si>
  <si>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</si>
  <si>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</si>
  <si>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</si>
  <si>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</si>
  <si>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</si>
  <si>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</si>
  <si>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</si>
  <si>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</si>
  <si>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</si>
  <si>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</si>
  <si>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</si>
  <si>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</si>
  <si>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</si>
  <si>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</si>
  <si>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</si>
  <si>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</si>
  <si>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</si>
  <si>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</si>
  <si>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</si>
  <si>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</si>
  <si>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</si>
  <si>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</si>
  <si>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</si>
  <si>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</si>
  <si>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</si>
  <si>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</si>
  <si>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</si>
  <si>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</si>
  <si>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</si>
  <si>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</si>
  <si>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</si>
  <si>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</si>
  <si>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</si>
  <si>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</si>
  <si>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</si>
  <si>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</si>
  <si>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</si>
  <si>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</si>
  <si>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</si>
  <si>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</si>
  <si>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</si>
  <si>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</si>
  <si>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</si>
  <si>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</si>
  <si>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</si>
  <si>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</si>
  <si>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</si>
  <si>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</si>
  <si>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</si>
  <si>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</si>
  <si>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</si>
  <si>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</si>
  <si>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</si>
  <si>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</si>
  <si>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</si>
  <si>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</si>
  <si>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</si>
  <si>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</si>
  <si>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</si>
  <si>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</si>
  <si>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</si>
  <si>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</si>
  <si>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</si>
  <si>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</si>
  <si>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</si>
  <si>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</si>
  <si>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</si>
  <si>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</si>
  <si>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</si>
  <si>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</si>
  <si>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</si>
  <si>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</si>
  <si>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</si>
  <si>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</si>
  <si>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</si>
  <si>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</si>
  <si>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</si>
  <si>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</si>
  <si>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</si>
  <si>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</si>
  <si>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</si>
  <si>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</si>
  <si>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</si>
  <si>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</si>
  <si>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</si>
  <si>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</si>
  <si>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</si>
  <si>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</si>
  <si>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</si>
  <si>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</si>
  <si>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</si>
  <si>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</si>
  <si>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</si>
  <si>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</si>
  <si>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</si>
  <si>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</si>
  <si>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</si>
  <si>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</si>
  <si>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</si>
  <si>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</si>
  <si>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</si>
  <si>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</si>
  <si>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</si>
  <si>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</si>
  <si>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</si>
  <si>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</si>
  <si>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</si>
  <si>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</si>
  <si>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</si>
  <si>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</si>
  <si>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</si>
  <si>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</si>
  <si>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</si>
  <si>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</si>
  <si>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</si>
  <si>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</si>
  <si>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</si>
  <si>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</si>
  <si>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</si>
  <si>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</si>
  <si>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</si>
  <si>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</si>
  <si>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</si>
  <si>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</si>
  <si>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</si>
  <si>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</si>
  <si>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</si>
  <si>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</si>
  <si>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</si>
  <si>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</si>
  <si>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</si>
  <si>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</si>
  <si>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</si>
  <si>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</si>
  <si>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</si>
  <si>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</si>
  <si>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</si>
  <si>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</si>
  <si>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</si>
  <si>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</si>
  <si>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</si>
  <si>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</si>
  <si>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</si>
  <si>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</si>
  <si>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</si>
  <si>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</si>
  <si>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</si>
  <si>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</si>
  <si>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</si>
  <si>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</si>
  <si>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</si>
  <si>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</si>
  <si>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</si>
  <si>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</si>
  <si>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</si>
  <si>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</si>
  <si>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</si>
  <si>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</si>
  <si>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</si>
  <si>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</si>
  <si>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</si>
  <si>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</si>
  <si>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</si>
  <si>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</si>
  <si>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</si>
  <si>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</si>
  <si>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</si>
  <si>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</si>
  <si>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</si>
  <si>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</si>
  <si>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</si>
  <si>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</si>
  <si>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</si>
  <si>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</si>
  <si>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</si>
  <si>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</si>
  <si>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</si>
  <si>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</si>
  <si>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</si>
  <si>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</si>
  <si>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</si>
  <si>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</si>
  <si>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</si>
  <si>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</si>
  <si>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</si>
  <si>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</si>
  <si>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</si>
  <si>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</si>
  <si>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</si>
  <si>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</si>
  <si>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</si>
  <si>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</si>
  <si>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</si>
  <si>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</si>
  <si>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</si>
  <si>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</si>
  <si>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</si>
  <si>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</si>
  <si>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</si>
  <si>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</si>
  <si>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</si>
  <si>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</si>
  <si>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</si>
  <si>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</si>
  <si>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</si>
  <si>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</si>
  <si>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</si>
  <si>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</si>
  <si>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</si>
  <si>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</si>
  <si>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</si>
  <si>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</si>
  <si>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</si>
  <si>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</si>
  <si>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</si>
  <si>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</si>
  <si>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</si>
  <si>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</si>
  <si>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</si>
  <si>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</si>
  <si>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</si>
  <si>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</si>
  <si>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</si>
  <si>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</si>
  <si>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</si>
  <si>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</si>
  <si>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</si>
  <si>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</si>
  <si>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</si>
  <si>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</si>
  <si>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</si>
  <si>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</si>
  <si>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</si>
  <si>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</si>
  <si>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</si>
  <si>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</si>
  <si>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</si>
  <si>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</si>
  <si>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</si>
  <si>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</si>
  <si>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</si>
  <si>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</si>
  <si>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</si>
  <si>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</si>
  <si>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</si>
  <si>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</si>
  <si>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</si>
  <si>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</si>
  <si>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</si>
  <si>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</si>
  <si>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</si>
  <si>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</si>
  <si>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</si>
  <si>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</si>
  <si>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</si>
  <si>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</si>
  <si>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</si>
  <si>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</si>
  <si>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</si>
  <si>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</si>
  <si>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</si>
  <si>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</si>
  <si>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</si>
  <si>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</si>
  <si>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</si>
  <si>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</si>
  <si>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</si>
  <si>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</si>
  <si>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</si>
  <si>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</si>
  <si>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</si>
  <si>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</si>
  <si>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</si>
  <si>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</si>
  <si>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</si>
  <si>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</si>
  <si>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</si>
  <si>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</si>
  <si>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</si>
  <si>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</si>
  <si>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</si>
  <si>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</si>
  <si>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</si>
  <si>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</si>
  <si>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</si>
  <si>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</si>
  <si>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</si>
  <si>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</si>
  <si>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</si>
  <si>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</si>
  <si>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</si>
  <si>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</si>
  <si>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</si>
  <si>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</si>
  <si>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</si>
  <si>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</si>
  <si>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</si>
  <si>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</si>
  <si>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</si>
  <si>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</si>
  <si>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</si>
  <si>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</si>
  <si>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</si>
  <si>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</si>
  <si>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</si>
  <si>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</si>
  <si>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</si>
  <si>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</si>
  <si>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</si>
  <si>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</si>
  <si>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</si>
  <si>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</si>
  <si>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</si>
  <si>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</si>
  <si>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</si>
  <si>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</si>
  <si>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</si>
  <si>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</si>
  <si>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</si>
  <si>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</si>
  <si>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</si>
  <si>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</si>
  <si>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</si>
  <si>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</si>
  <si>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</si>
  <si>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</si>
  <si>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</si>
  <si>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</si>
  <si>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</si>
  <si>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</si>
  <si>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</si>
  <si>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</si>
  <si>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</si>
  <si>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</si>
  <si>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</si>
  <si>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</si>
  <si>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</si>
  <si>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</si>
  <si>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</si>
  <si>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</si>
  <si>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</si>
  <si>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</si>
  <si>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</si>
  <si>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</si>
  <si>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</si>
  <si>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</si>
  <si>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</si>
  <si>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</si>
  <si>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</si>
  <si>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</si>
  <si>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</si>
  <si>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</si>
  <si>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</si>
  <si>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</si>
  <si>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</si>
  <si>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</si>
  <si>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</si>
  <si>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</si>
  <si>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</si>
  <si>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</si>
  <si>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</si>
  <si>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</si>
  <si>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</si>
  <si>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</si>
  <si>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</si>
  <si>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</si>
  <si>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</si>
  <si>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</si>
  <si>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</si>
  <si>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</si>
  <si>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</si>
  <si>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</si>
  <si>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</si>
  <si>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</si>
  <si>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</si>
  <si>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</si>
  <si>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</si>
  <si>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</si>
  <si>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</si>
  <si>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</si>
  <si>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</si>
  <si>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</si>
  <si>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</si>
  <si>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</si>
  <si>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</si>
  <si>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</si>
  <si>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</si>
  <si>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</si>
  <si>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</si>
  <si>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</si>
  <si>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</si>
  <si>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</si>
  <si>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</si>
  <si>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</si>
  <si>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</si>
  <si>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</si>
  <si>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</si>
  <si>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</si>
  <si>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</si>
  <si>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</si>
  <si>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</si>
  <si>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</si>
  <si>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</si>
  <si>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</si>
  <si>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</si>
  <si>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</si>
  <si>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</si>
  <si>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</si>
  <si>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</si>
  <si>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</si>
  <si>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</si>
  <si>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</si>
  <si>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</si>
  <si>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</si>
  <si>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</si>
  <si>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</si>
  <si>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</si>
  <si>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</si>
  <si>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</si>
  <si>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</si>
  <si>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</si>
  <si>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</si>
  <si>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</si>
  <si>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</si>
  <si>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</si>
  <si>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</si>
  <si>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</si>
  <si>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</si>
  <si>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</si>
  <si>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</si>
  <si>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</si>
  <si>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</si>
  <si>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</si>
  <si>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</si>
  <si>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</si>
  <si>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</si>
  <si>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</si>
  <si>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</si>
  <si>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</si>
  <si>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</si>
  <si>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</si>
  <si>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</si>
  <si>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</si>
  <si>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</si>
  <si>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</si>
  <si>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</si>
  <si>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</si>
  <si>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</si>
  <si>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</si>
  <si>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</si>
  <si>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</si>
  <si>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</si>
  <si>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</si>
  <si>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</si>
  <si>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</si>
  <si>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</si>
  <si>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</si>
  <si>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</si>
  <si>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</si>
  <si>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</si>
  <si>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</si>
  <si>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</si>
  <si>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</si>
  <si>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</si>
  <si>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</si>
  <si>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</si>
  <si>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</si>
  <si>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</si>
  <si>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</si>
  <si>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</si>
  <si>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</si>
  <si>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</si>
  <si>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</si>
  <si>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</si>
  <si>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</si>
  <si>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</si>
  <si>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</si>
  <si>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</si>
  <si>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</si>
  <si>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</si>
  <si>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</si>
  <si>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</si>
  <si>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</si>
  <si>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</si>
  <si>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</si>
  <si>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</si>
  <si>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</si>
  <si>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</si>
  <si>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</si>
  <si>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</si>
  <si>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</si>
  <si>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</si>
  <si>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</si>
  <si>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</si>
  <si>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</si>
  <si>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</si>
  <si>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</si>
  <si>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</si>
  <si>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</si>
  <si>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</si>
  <si>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</si>
  <si>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</si>
  <si>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</si>
  <si>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</si>
  <si>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</si>
  <si>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</si>
  <si>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</si>
  <si>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</si>
  <si>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</si>
  <si>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</si>
  <si>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</si>
  <si>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</si>
  <si>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</si>
  <si>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</si>
  <si>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</si>
  <si>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</si>
  <si>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</si>
  <si>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</si>
  <si>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</si>
  <si>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</si>
  <si>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</si>
  <si>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</si>
  <si>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</si>
  <si>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</si>
  <si>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</si>
  <si>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</si>
  <si>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</si>
  <si>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</si>
  <si>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</si>
  <si>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</si>
  <si>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</si>
  <si>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</si>
  <si>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</si>
  <si>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</si>
  <si>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</si>
  <si>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</si>
  <si>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</si>
  <si>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</si>
  <si>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</si>
  <si>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</si>
  <si>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</si>
  <si>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</si>
  <si>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</si>
  <si>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</si>
  <si>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</si>
  <si>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</si>
  <si>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</si>
  <si>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</si>
  <si>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</si>
  <si>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</si>
  <si>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</si>
  <si>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</si>
  <si>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</si>
  <si>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</si>
  <si>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</si>
  <si>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</si>
  <si>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</si>
  <si>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</si>
  <si>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</si>
  <si>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</si>
  <si>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</si>
  <si>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</si>
  <si>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</si>
  <si>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</si>
  <si>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</si>
  <si>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</si>
  <si>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</si>
  <si>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</si>
  <si>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</si>
  <si>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</si>
  <si>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</si>
  <si>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</si>
  <si>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</si>
  <si>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</si>
  <si>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</si>
  <si>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</si>
  <si>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</si>
  <si>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</si>
  <si>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</si>
  <si>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</si>
  <si>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</si>
  <si>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</si>
  <si>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</si>
  <si>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</si>
  <si>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</si>
  <si>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</si>
  <si>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</si>
  <si>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</si>
  <si>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</si>
  <si>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</si>
  <si>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</si>
  <si>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</si>
  <si>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</si>
  <si>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</si>
  <si>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</si>
  <si>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</si>
  <si>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</si>
  <si>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</si>
  <si>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</si>
  <si>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</si>
  <si>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</si>
  <si>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</si>
  <si>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</si>
  <si>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</si>
  <si>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</si>
  <si>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</si>
  <si>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</si>
  <si>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</si>
  <si>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</si>
  <si>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</si>
  <si>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</si>
  <si>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</si>
  <si>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</si>
  <si>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</si>
  <si>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</si>
  <si>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</si>
  <si>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</si>
  <si>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</si>
  <si>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</si>
  <si>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</si>
  <si>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</si>
  <si>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</si>
  <si>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</si>
  <si>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</si>
  <si>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</si>
  <si>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</si>
  <si>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</si>
  <si>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</si>
  <si>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</si>
  <si>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</si>
  <si>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</si>
  <si>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</si>
  <si>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</si>
  <si>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</si>
  <si>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</si>
  <si>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</si>
  <si>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</si>
  <si>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</si>
  <si>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</si>
  <si>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</si>
  <si>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</si>
  <si>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</si>
  <si>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</si>
  <si>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</si>
  <si>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</si>
  <si>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</si>
  <si>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</si>
  <si>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</si>
  <si>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</si>
  <si>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</si>
  <si>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</si>
  <si>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</si>
  <si>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</si>
  <si>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</si>
  <si>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</si>
  <si>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</si>
  <si>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</si>
  <si>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</si>
  <si>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</si>
  <si>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</si>
  <si>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</si>
  <si>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</si>
  <si>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</si>
  <si>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</si>
  <si>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</si>
  <si>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</si>
  <si>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</si>
  <si>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</si>
  <si>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</si>
  <si>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</si>
  <si>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</si>
  <si>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</si>
  <si>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</si>
  <si>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</si>
  <si>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</si>
  <si>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</si>
  <si>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</si>
  <si>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</si>
  <si>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</si>
  <si>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</si>
  <si>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</si>
  <si>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</si>
  <si>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</si>
  <si>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</si>
  <si>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</si>
  <si>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</si>
  <si>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</si>
  <si>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</si>
  <si>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</si>
  <si>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</si>
  <si>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</si>
  <si>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</si>
  <si>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</si>
  <si>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</si>
  <si>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</si>
  <si>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</si>
  <si>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</si>
  <si>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</si>
  <si>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</si>
  <si>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</si>
  <si>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</si>
  <si>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</si>
  <si>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</si>
  <si>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</si>
  <si>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</si>
  <si>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</si>
  <si>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</si>
  <si>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</si>
  <si>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</si>
  <si>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</si>
  <si>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</si>
  <si>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</si>
  <si>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</si>
  <si>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</si>
  <si>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</si>
  <si>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</si>
  <si>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</si>
  <si>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</si>
  <si>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</si>
  <si>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</si>
  <si>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</si>
  <si>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</si>
  <si>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</si>
  <si>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</si>
  <si>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</si>
  <si>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</si>
  <si>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</si>
  <si>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</si>
  <si>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</si>
  <si>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</si>
  <si>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</si>
  <si>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</si>
  <si>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</si>
  <si>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</si>
  <si>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</si>
  <si>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</si>
  <si>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</si>
  <si>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</si>
  <si>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</si>
  <si>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</si>
  <si>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</si>
  <si>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</si>
  <si>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</si>
  <si>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</si>
  <si>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</si>
  <si>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M. Šrámek</t>
  </si>
  <si>
    <t>ČGS</t>
  </si>
  <si>
    <t>SPÚ, Generel vodního hospodářství krajiny ČR</t>
  </si>
  <si>
    <t>SPÚ, VÚMOP</t>
  </si>
  <si>
    <t>Zdroj dat:  VÚV TGM, v.v.i. , Obec Petrovice 
VÚV TGM v.v.i.</t>
  </si>
  <si>
    <t>Ministerstvo životního prostředí, Obec Petrovice</t>
  </si>
  <si>
    <t>SPÚ</t>
  </si>
  <si>
    <t>ÚUR portál ILAS, Obec Petrovice</t>
  </si>
  <si>
    <t>místní šetření</t>
  </si>
  <si>
    <t>Přírodní památka - Horní a Dolní obděnický rybník, Přírodní památka -  Vrškámen, Evropsky významná lokalita - Horní a dolní obděnický rybník</t>
  </si>
  <si>
    <t>AOPK ČR, ÚP Obce Petrovice</t>
  </si>
  <si>
    <t>5 regionálních biokoridorů a 2 regionální biocentra</t>
  </si>
  <si>
    <t xml:space="preserve">ÚP Obce Petrovice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</si>
</sst>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67" zoomScale="85" zoomScaleNormal="85" zoomScaleSheetLayoutView="70" workbookViewId="0">
      <selection activeCell="E75" sqref="E75:G7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457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10122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43216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719901</v>
      </c>
      <c r="F12" s="344" t="s">
        <v>13406</v>
      </c>
      <c r="G12" s="364" t="s">
        <v>10122</v>
      </c>
      <c r="H12" s="313"/>
    </row>
    <row r="13" spans="1:9" x14ac:dyDescent="0.25">
      <c r="B13" s="314"/>
      <c r="C13" s="343" t="s">
        <v>13472</v>
      </c>
      <c r="D13" s="342"/>
      <c r="E13" s="362">
        <v>541044</v>
      </c>
      <c r="F13" s="341" t="s">
        <v>13471</v>
      </c>
      <c r="G13" s="365" t="s">
        <v>2921</v>
      </c>
      <c r="H13" s="313"/>
    </row>
    <row r="14" spans="1:9" x14ac:dyDescent="0.25">
      <c r="B14" s="314"/>
      <c r="C14" s="340" t="s">
        <v>13470</v>
      </c>
      <c r="D14" s="339"/>
      <c r="E14" s="363"/>
      <c r="F14" s="338" t="s">
        <v>13469</v>
      </c>
      <c r="G14" s="366"/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533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161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16128.77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7584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5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 t="s">
        <v>13520</v>
      </c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57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75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0.47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2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9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 t="s">
        <v>13521</v>
      </c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13522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237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237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 t="s">
        <v>13523</v>
      </c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13524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13516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76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77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13517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13422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13518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13513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13514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13515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26" activePane="bottomRight" state="frozen"/>
      <selection activeCell="D35" sqref="D35"/>
      <selection pane="topRight" activeCell="D35" sqref="D35"/>
      <selection pane="bottomLeft" activeCell="D35" sqref="D35"/>
      <selection pane="bottomRight" activeCell="E14" sqref="E1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Vilasova Lhota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20.993333333333332</v>
      </c>
      <c r="K7" s="131"/>
      <c r="L7" s="132"/>
      <c r="M7" s="133"/>
      <c r="N7" s="477">
        <f>SUM(O14:O85)</f>
        <v>2.9099999999999997</v>
      </c>
      <c r="O7" s="478"/>
      <c r="P7" s="477">
        <f>SUM(Q14:Q85)</f>
        <v>1.2666666666666671</v>
      </c>
      <c r="Q7" s="478"/>
      <c r="R7" s="485">
        <f>SUM(S14:S85)</f>
        <v>3.0840000000000001</v>
      </c>
      <c r="S7" s="478"/>
      <c r="T7" s="477">
        <f>SUM(U14:U85)</f>
        <v>1.788</v>
      </c>
      <c r="U7" s="478"/>
      <c r="V7" s="485">
        <f>SUM(W14:W85)</f>
        <v>1.1200000000000001</v>
      </c>
      <c r="W7" s="478"/>
      <c r="X7" s="477">
        <f>SUM(Y14:Y85)</f>
        <v>3.0600000000000005</v>
      </c>
      <c r="Y7" s="478"/>
      <c r="Z7" s="477">
        <f>SUM(AA14:AA85)</f>
        <v>1.4</v>
      </c>
      <c r="AA7" s="478"/>
      <c r="AB7" s="477">
        <f>SUM(AC14:AC85)</f>
        <v>5.0746666666666664</v>
      </c>
      <c r="AC7" s="478"/>
      <c r="AD7" s="477">
        <f>SUM(AE14:AE85)</f>
        <v>1.2899999999999998</v>
      </c>
      <c r="AE7" s="478"/>
      <c r="AF7" s="477">
        <f>SUM(AG10:AG85)</f>
        <v>0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16.86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4.1333333333333337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není požadováno řešení ÚSES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není požadováno řešení ÚSES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bez požadavků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0</v>
      </c>
      <c r="G61" s="8">
        <v>4</v>
      </c>
      <c r="H61" s="68">
        <f t="shared" ref="H61:H62" si="56">(100/G61)*F61</f>
        <v>0</v>
      </c>
      <c r="I61" s="153">
        <v>0.1</v>
      </c>
      <c r="J61" s="28">
        <f>H61*I61*$I$43</f>
        <v>0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</v>
      </c>
      <c r="Z61" s="118"/>
      <c r="AA61" s="123" t="str">
        <f t="shared" si="8"/>
        <v/>
      </c>
      <c r="AB61" s="118">
        <v>0.2</v>
      </c>
      <c r="AC61" s="123">
        <f t="shared" si="9"/>
        <v>0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ne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ne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9589" activePane="bottomLeft" state="frozen"/>
      <selection activeCell="D48" sqref="D48"/>
      <selection pane="bottomLeft" activeCell="A9590" sqref="A9590:XFD9590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Props1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elements/1.1/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purl.org/dc/dcmitype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2cc765e1-04b6-4f17-8680-4e378a283b5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Šrámek Martin</cp:lastModifiedBy>
  <dcterms:created xsi:type="dcterms:W3CDTF">2016-03-16T10:01:33Z</dcterms:created>
  <dcterms:modified xsi:type="dcterms:W3CDTF">2018-04-26T11:21:28Z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